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БЮДЖЕТ\Бюджет 2023-2025\БЮДЖЕТ 2023,\ПРОЕКТ 2023-2025\Прогноз на 2023-2025г\"/>
    </mc:Choice>
  </mc:AlternateContent>
  <xr:revisionPtr revIDLastSave="0" documentId="13_ncr:1_{AEE39877-42FA-401D-AB94-15E9C2CF4F83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 (уточн)" sheetId="4" r:id="rId1"/>
  </sheets>
  <definedNames>
    <definedName name="_xlnm.Print_Titles" localSheetId="0">'Лист1 (уточн)'!$7:$10</definedName>
    <definedName name="_xlnm.Print_Area" localSheetId="0">'Лист1 (уточн)'!$A$2:$N$109</definedName>
  </definedNames>
  <calcPr calcId="181029" iterate="1"/>
</workbook>
</file>

<file path=xl/calcChain.xml><?xml version="1.0" encoding="utf-8"?>
<calcChain xmlns="http://schemas.openxmlformats.org/spreadsheetml/2006/main">
  <c r="I82" i="4" l="1"/>
  <c r="J82" i="4"/>
  <c r="K82" i="4"/>
  <c r="K81" i="4" s="1"/>
  <c r="L82" i="4"/>
  <c r="L81" i="4" s="1"/>
  <c r="M82" i="4"/>
  <c r="N82" i="4"/>
  <c r="G63" i="4" l="1"/>
  <c r="G55" i="4"/>
  <c r="H34" i="4" l="1"/>
  <c r="G34" i="4"/>
  <c r="H30" i="4"/>
  <c r="G30" i="4"/>
  <c r="H94" i="4" l="1"/>
  <c r="G94" i="4"/>
  <c r="G74" i="4" l="1"/>
  <c r="G18" i="4"/>
  <c r="G16" i="4"/>
  <c r="H108" i="4" l="1"/>
  <c r="G108" i="4"/>
  <c r="H105" i="4"/>
  <c r="G105" i="4"/>
  <c r="H101" i="4"/>
  <c r="G101" i="4"/>
  <c r="H98" i="4"/>
  <c r="G98" i="4"/>
  <c r="H28" i="4"/>
  <c r="G28" i="4"/>
  <c r="G95" i="4"/>
  <c r="G82" i="4"/>
  <c r="G81" i="4" s="1"/>
  <c r="G87" i="4" s="1"/>
  <c r="G77" i="4"/>
  <c r="G24" i="4"/>
  <c r="G22" i="4"/>
  <c r="G19" i="4"/>
  <c r="G17" i="4"/>
  <c r="G13" i="4"/>
  <c r="N108" i="4" l="1"/>
  <c r="M108" i="4"/>
  <c r="L108" i="4"/>
  <c r="K108" i="4"/>
  <c r="J108" i="4"/>
  <c r="I108" i="4"/>
  <c r="F108" i="4"/>
  <c r="E108" i="4"/>
  <c r="D108" i="4"/>
  <c r="N105" i="4"/>
  <c r="M105" i="4"/>
  <c r="L105" i="4"/>
  <c r="K105" i="4"/>
  <c r="J105" i="4"/>
  <c r="I105" i="4"/>
  <c r="F105" i="4"/>
  <c r="E105" i="4"/>
  <c r="D105" i="4"/>
  <c r="N101" i="4"/>
  <c r="M101" i="4"/>
  <c r="L101" i="4"/>
  <c r="K101" i="4"/>
  <c r="J101" i="4"/>
  <c r="I101" i="4"/>
  <c r="F101" i="4"/>
  <c r="E101" i="4"/>
  <c r="D101" i="4"/>
  <c r="N98" i="4"/>
  <c r="M98" i="4"/>
  <c r="L98" i="4"/>
  <c r="K98" i="4"/>
  <c r="J98" i="4"/>
  <c r="I98" i="4"/>
  <c r="F98" i="4"/>
  <c r="E98" i="4"/>
  <c r="D98" i="4"/>
  <c r="N95" i="4"/>
  <c r="M95" i="4"/>
  <c r="L95" i="4"/>
  <c r="K95" i="4"/>
  <c r="J95" i="4"/>
  <c r="I95" i="4"/>
  <c r="H95" i="4"/>
  <c r="F95" i="4"/>
  <c r="E95" i="4"/>
  <c r="D95" i="4"/>
  <c r="C95" i="4"/>
  <c r="N94" i="4"/>
  <c r="M94" i="4"/>
  <c r="L94" i="4"/>
  <c r="K94" i="4"/>
  <c r="J94" i="4"/>
  <c r="I94" i="4"/>
  <c r="F87" i="4"/>
  <c r="F85" i="4"/>
  <c r="F84" i="4"/>
  <c r="K87" i="4"/>
  <c r="J81" i="4"/>
  <c r="J87" i="4" s="1"/>
  <c r="E82" i="4"/>
  <c r="E81" i="4" s="1"/>
  <c r="E87" i="4" s="1"/>
  <c r="D82" i="4"/>
  <c r="D81" i="4" s="1"/>
  <c r="D87" i="4" s="1"/>
  <c r="C82" i="4"/>
  <c r="C81" i="4" s="1"/>
  <c r="C87" i="4" s="1"/>
  <c r="L87" i="4"/>
  <c r="I81" i="4"/>
  <c r="I87" i="4" s="1"/>
  <c r="N77" i="4"/>
  <c r="M77" i="4"/>
  <c r="L77" i="4"/>
  <c r="K77" i="4"/>
  <c r="J77" i="4"/>
  <c r="I77" i="4"/>
  <c r="H77" i="4"/>
  <c r="F77" i="4"/>
  <c r="E77" i="4"/>
  <c r="D77" i="4"/>
  <c r="C77" i="4"/>
  <c r="E75" i="4"/>
  <c r="D75" i="4"/>
  <c r="F74" i="4"/>
  <c r="D63" i="4"/>
  <c r="C63" i="4"/>
  <c r="N55" i="4"/>
  <c r="M55" i="4"/>
  <c r="L55" i="4"/>
  <c r="K55" i="4"/>
  <c r="J55" i="4"/>
  <c r="I55" i="4"/>
  <c r="H55" i="4"/>
  <c r="H56" i="4" s="1"/>
  <c r="F55" i="4"/>
  <c r="E55" i="4"/>
  <c r="D55" i="4"/>
  <c r="C55" i="4"/>
  <c r="N34" i="4"/>
  <c r="M34" i="4"/>
  <c r="L34" i="4"/>
  <c r="K34" i="4"/>
  <c r="J34" i="4"/>
  <c r="I34" i="4"/>
  <c r="F34" i="4"/>
  <c r="E34" i="4"/>
  <c r="D34" i="4"/>
  <c r="N30" i="4"/>
  <c r="M30" i="4"/>
  <c r="L30" i="4"/>
  <c r="K30" i="4"/>
  <c r="J30" i="4"/>
  <c r="I30" i="4"/>
  <c r="F30" i="4"/>
  <c r="E30" i="4"/>
  <c r="D30" i="4"/>
  <c r="N28" i="4"/>
  <c r="M28" i="4"/>
  <c r="L28" i="4"/>
  <c r="K28" i="4"/>
  <c r="J28" i="4"/>
  <c r="I28" i="4"/>
  <c r="F28" i="4"/>
  <c r="E28" i="4"/>
  <c r="D28" i="4"/>
  <c r="N24" i="4"/>
  <c r="M24" i="4"/>
  <c r="L24" i="4"/>
  <c r="K24" i="4"/>
  <c r="J24" i="4"/>
  <c r="I24" i="4"/>
  <c r="H24" i="4"/>
  <c r="H25" i="4" s="1"/>
  <c r="F24" i="4"/>
  <c r="G25" i="4" s="1"/>
  <c r="E24" i="4"/>
  <c r="D24" i="4"/>
  <c r="C24" i="4"/>
  <c r="N22" i="4"/>
  <c r="M22" i="4"/>
  <c r="L22" i="4"/>
  <c r="K22" i="4"/>
  <c r="J22" i="4"/>
  <c r="I22" i="4"/>
  <c r="H22" i="4"/>
  <c r="F22" i="4"/>
  <c r="E22" i="4"/>
  <c r="D22" i="4"/>
  <c r="C22" i="4"/>
  <c r="N18" i="4"/>
  <c r="M18" i="4"/>
  <c r="L18" i="4"/>
  <c r="K18" i="4"/>
  <c r="J18" i="4"/>
  <c r="I18" i="4"/>
  <c r="H18" i="4"/>
  <c r="F18" i="4"/>
  <c r="E18" i="4"/>
  <c r="D18" i="4"/>
  <c r="C18" i="4"/>
  <c r="N17" i="4"/>
  <c r="M17" i="4"/>
  <c r="L17" i="4"/>
  <c r="K17" i="4"/>
  <c r="J17" i="4"/>
  <c r="I17" i="4"/>
  <c r="H17" i="4"/>
  <c r="F17" i="4"/>
  <c r="E17" i="4"/>
  <c r="D17" i="4"/>
  <c r="C17" i="4"/>
  <c r="N16" i="4"/>
  <c r="N19" i="4" s="1"/>
  <c r="M16" i="4"/>
  <c r="M19" i="4" s="1"/>
  <c r="L16" i="4"/>
  <c r="L19" i="4" s="1"/>
  <c r="K16" i="4"/>
  <c r="K19" i="4" s="1"/>
  <c r="J16" i="4"/>
  <c r="J19" i="4" s="1"/>
  <c r="I16" i="4"/>
  <c r="I19" i="4" s="1"/>
  <c r="H16" i="4"/>
  <c r="H19" i="4" s="1"/>
  <c r="F16" i="4"/>
  <c r="F19" i="4" s="1"/>
  <c r="E16" i="4"/>
  <c r="E19" i="4" s="1"/>
  <c r="D16" i="4"/>
  <c r="D19" i="4" s="1"/>
  <c r="C16" i="4"/>
  <c r="C19" i="4" s="1"/>
  <c r="F14" i="4"/>
  <c r="E14" i="4"/>
  <c r="D14" i="4"/>
  <c r="C14" i="4"/>
  <c r="N13" i="4"/>
  <c r="M13" i="4"/>
  <c r="L13" i="4"/>
  <c r="K13" i="4"/>
  <c r="J13" i="4"/>
  <c r="I13" i="4"/>
  <c r="H13" i="4"/>
  <c r="F13" i="4"/>
  <c r="E13" i="4"/>
  <c r="D13" i="4"/>
  <c r="C13" i="4"/>
  <c r="D25" i="4" l="1"/>
  <c r="E56" i="4"/>
  <c r="I56" i="4"/>
  <c r="F56" i="4"/>
  <c r="G56" i="4"/>
  <c r="F75" i="4"/>
  <c r="G75" i="4"/>
  <c r="E25" i="4"/>
  <c r="J56" i="4"/>
  <c r="L56" i="4"/>
  <c r="M56" i="4"/>
  <c r="J25" i="4"/>
  <c r="F25" i="4"/>
  <c r="K25" i="4"/>
  <c r="L25" i="4"/>
  <c r="M25" i="4"/>
  <c r="N25" i="4"/>
  <c r="I25" i="4"/>
  <c r="K56" i="4"/>
  <c r="N56" i="4"/>
  <c r="D56" i="4"/>
  <c r="H74" i="4"/>
  <c r="H75" i="4" s="1"/>
  <c r="J74" i="4" l="1"/>
  <c r="I74" i="4"/>
  <c r="J75" i="4" l="1"/>
  <c r="L74" i="4"/>
  <c r="K74" i="4"/>
  <c r="I75" i="4"/>
  <c r="N74" i="4" l="1"/>
  <c r="N75" i="4" s="1"/>
  <c r="L75" i="4"/>
  <c r="M74" i="4"/>
  <c r="M75" i="4" s="1"/>
  <c r="K75" i="4"/>
  <c r="N81" i="4"/>
  <c r="N87" i="4" s="1"/>
  <c r="H82" i="4"/>
  <c r="H81" i="4" s="1"/>
  <c r="H87" i="4" s="1"/>
  <c r="M81" i="4"/>
  <c r="M87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D4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Готика возле церкви 1 очередь
общая площадь квартир с балконами 2292м2 40 квартир</t>
        </r>
      </text>
    </comment>
    <comment ref="G4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2 очередь Готика строит возле церкви приблизительно 2800</t>
        </r>
      </text>
    </comment>
  </commentList>
</comments>
</file>

<file path=xl/sharedStrings.xml><?xml version="1.0" encoding="utf-8"?>
<sst xmlns="http://schemas.openxmlformats.org/spreadsheetml/2006/main" count="195" uniqueCount="124">
  <si>
    <t>в том числе:</t>
  </si>
  <si>
    <t>тыс. тонн</t>
  </si>
  <si>
    <t>Портландцемент, цемент глиноземистый, цемент шлаковый и аналогичные цементы гидравлические</t>
  </si>
  <si>
    <t>Объем работ, выполненных по виду экономической деятельности "Строительство" (Раздел F)</t>
  </si>
  <si>
    <t>Индекс производства по виду деятельности "Строительство" (Раздел F)</t>
  </si>
  <si>
    <t>% к предыдущему году в сопоставимых ценах</t>
  </si>
  <si>
    <t>%</t>
  </si>
  <si>
    <t>Оборот розничной торговли</t>
  </si>
  <si>
    <t>Индекс-дефлятор оборота розничной торговли</t>
  </si>
  <si>
    <t>Объем платных услуг населению</t>
  </si>
  <si>
    <t>Индекс-дефлятор объема платных услуг</t>
  </si>
  <si>
    <t>единиц</t>
  </si>
  <si>
    <t>Индекс физического объема</t>
  </si>
  <si>
    <t>Привлеченные средства</t>
  </si>
  <si>
    <t>Показатели</t>
  </si>
  <si>
    <t>Единица измерения</t>
  </si>
  <si>
    <t>отчет</t>
  </si>
  <si>
    <t>оценка</t>
  </si>
  <si>
    <t>прогноз</t>
  </si>
  <si>
    <t>вариант 1</t>
  </si>
  <si>
    <t>вариант 2</t>
  </si>
  <si>
    <t>1. Население</t>
  </si>
  <si>
    <t>тыс.чел.</t>
  </si>
  <si>
    <t>% к предыдущему году</t>
  </si>
  <si>
    <t>Ожидаемая продолжительность жизни при рождении</t>
  </si>
  <si>
    <t>число лет</t>
  </si>
  <si>
    <t>Общий коэффициент рождаемости</t>
  </si>
  <si>
    <t>число родившихся на 1000 человек населения</t>
  </si>
  <si>
    <t>Общий коэффициент смертности</t>
  </si>
  <si>
    <t>число умерших на 1000 человек населения</t>
  </si>
  <si>
    <t>на 1000 человек населения</t>
  </si>
  <si>
    <t>Оборот малых и средних предприятий, включая микропредприятия</t>
  </si>
  <si>
    <t>Число прибывших на территорию МО</t>
  </si>
  <si>
    <t>в % к предыдущему году</t>
  </si>
  <si>
    <t xml:space="preserve">Число выбывших с территории МО </t>
  </si>
  <si>
    <t>2. Промышленное производство</t>
  </si>
  <si>
    <t>Объем отгруженных товаров собственного производства, выполненных работ и услуг собственными силами предприятий по всем видам экономической деятельности</t>
  </si>
  <si>
    <t xml:space="preserve">тыс. руб. в ценах соответствующих лет </t>
  </si>
  <si>
    <t xml:space="preserve">в % к предыдущему году </t>
  </si>
  <si>
    <t>в % к предыдущему году в сопоставимых ценах</t>
  </si>
  <si>
    <t>Продукция сельского хозяйства в хозяйствах всех категорий</t>
  </si>
  <si>
    <t>3. Сельское хозяйство</t>
  </si>
  <si>
    <t>км</t>
  </si>
  <si>
    <t>Протяженность автомобильных дорог общего пользования с твердым покрытием</t>
  </si>
  <si>
    <t>Протяженность автомобильных дорог общего пользования местного значения</t>
  </si>
  <si>
    <t>Собственные средства предприятий</t>
  </si>
  <si>
    <t>тыс. рублей в ценах соответствующих лет</t>
  </si>
  <si>
    <t>из них:</t>
  </si>
  <si>
    <t xml:space="preserve">    кредиты банков</t>
  </si>
  <si>
    <t xml:space="preserve">    бюджетные средства</t>
  </si>
  <si>
    <t xml:space="preserve">    в том числе:</t>
  </si>
  <si>
    <t xml:space="preserve">    из федерального бюджета</t>
  </si>
  <si>
    <t xml:space="preserve">    из бюджета муниципальных образований</t>
  </si>
  <si>
    <t>Стоимость основных фондов по полной учетной стоимости на конец года</t>
  </si>
  <si>
    <t xml:space="preserve">Ввод в действие новых основных фондов </t>
  </si>
  <si>
    <t>Степень износа основных фондов (по полной учетной стоимости, на конец года)</t>
  </si>
  <si>
    <t>человек</t>
  </si>
  <si>
    <t xml:space="preserve">    в том числе: прибыль прибыльных предприятий</t>
  </si>
  <si>
    <t>Численность занятых в экономике  (среднегодовая) - всего</t>
  </si>
  <si>
    <t>Фонд начисленной заработной платы всех работников (полный круг предприятий)</t>
  </si>
  <si>
    <t>Среднемесячная номинальная начисленная заработная плата одного работника по полному кругу предприятий</t>
  </si>
  <si>
    <t>рублей</t>
  </si>
  <si>
    <t>Среднемесячная номинальная начисленная заработная плата одного работника по крупным и средним предприятиям</t>
  </si>
  <si>
    <t>Величина прожиточного минимума в среднем на душу населения в месяц</t>
  </si>
  <si>
    <t>Индекс физического объема оборота розничной торговли</t>
  </si>
  <si>
    <t>Индекс физического объема платных услуг населению</t>
  </si>
  <si>
    <t>Коэффициент естественного прироста (+), убыли (-) населения</t>
  </si>
  <si>
    <t>Объем инвестиций в основной капитал за счет всех источников финансирования  - всего</t>
  </si>
  <si>
    <t xml:space="preserve">    из бюджета субъекта федерации</t>
  </si>
  <si>
    <t xml:space="preserve">тыс. рублей в ценах соответствующих лет </t>
  </si>
  <si>
    <t>Прибыль (убыток) - сальдо по крупным и средним предприятиям</t>
  </si>
  <si>
    <t>Среднесписочная численность работников предприятий и организаций - всего (по полному кругу предприятий)</t>
  </si>
  <si>
    <t>Инвестиции в основной капитал по источникам финансирования</t>
  </si>
  <si>
    <t xml:space="preserve">    в том числе: убыток убыточных предприятий</t>
  </si>
  <si>
    <t>базовый</t>
  </si>
  <si>
    <t>консерва-тивный</t>
  </si>
  <si>
    <t>Объем отгруженных товаров собственного производства, выполненных работ и услуг собственными силами - РАЗДЕЛ В: Добыча полезных ископаемых</t>
  </si>
  <si>
    <t>Объем отгруженных товаров собственного производства, выполненных работ и услуг собственными силами - РАЗДЕЛ С: Обрабатывающие производства</t>
  </si>
  <si>
    <t>Объем отгруженных товаров собственного производства, выполненных работ и услуг собственными силами - РАЗДЕЛ D: Обеспечение электрической энергией, газом и паром; кондиционирование воздуха</t>
  </si>
  <si>
    <t>Объем отгруженных товаров собственного производства, выполненных работ и услуг собственными силами - РАЗДЕЛ Е: Водоснабжение; водоотведение, организация сбора и утилизации отходов, деятельность по ликвидации загрязнений</t>
  </si>
  <si>
    <t>Численность безработных, раcсчитанная по методологии МОТ</t>
  </si>
  <si>
    <t>Численность населения (в среднегодовом исчислении)</t>
  </si>
  <si>
    <t>Численность  населения трудоспособного возраста</t>
  </si>
  <si>
    <t>Численность населения старше трудоспособного возраста</t>
  </si>
  <si>
    <t>Суммарный коэффициент рождаемости</t>
  </si>
  <si>
    <t>число детей на 1 женщину</t>
  </si>
  <si>
    <t>Миграционный прирост (убыль)</t>
  </si>
  <si>
    <t>Численность безработных, зарегистрированных в службах занятости (на конец года)</t>
  </si>
  <si>
    <t>Уровень зарегистрированной безработицы (на конец года)</t>
  </si>
  <si>
    <t>% к раб. силе</t>
  </si>
  <si>
    <t>индекс производства продукции растиниеводства</t>
  </si>
  <si>
    <t>Производство продукции растиниеводства</t>
  </si>
  <si>
    <t xml:space="preserve"> Производство продукции животноводства</t>
  </si>
  <si>
    <t>индекс производства продукции животноводства</t>
  </si>
  <si>
    <t>Уровень общей безработицы</t>
  </si>
  <si>
    <t>Численность рабочей силы</t>
  </si>
  <si>
    <t>Индекс-дефлятор</t>
  </si>
  <si>
    <t xml:space="preserve">% к предыдущему году </t>
  </si>
  <si>
    <t>тыс. рублей</t>
  </si>
  <si>
    <t>Налоговые и неналоговые доходы, всего</t>
  </si>
  <si>
    <t>Неналоговые доходы</t>
  </si>
  <si>
    <t xml:space="preserve">Налоговые доходы </t>
  </si>
  <si>
    <t>Безвозмездные поступления</t>
  </si>
  <si>
    <t>4. Строительство</t>
  </si>
  <si>
    <t>Ввод в действие жилых домов</t>
  </si>
  <si>
    <t>тыс. кв. м в общей площади</t>
  </si>
  <si>
    <t xml:space="preserve">5. Производство важнейших видов продукции в натуральном выражении </t>
  </si>
  <si>
    <t>6. Транспорт</t>
  </si>
  <si>
    <t>7. Инвестиции</t>
  </si>
  <si>
    <t>8. Малое и среднее предпринимательство, включая микропредприятия</t>
  </si>
  <si>
    <t>9. Финансы</t>
  </si>
  <si>
    <t>11. Труд и занятость</t>
  </si>
  <si>
    <t>12. Рынок товаров и услуг</t>
  </si>
  <si>
    <t>Расходы бюджета муниципального района (городского округа)всего</t>
  </si>
  <si>
    <t xml:space="preserve">Дефицит (-), профицит (+) бюджета </t>
  </si>
  <si>
    <t xml:space="preserve">млн. руб. в ценах соответствующих лет </t>
  </si>
  <si>
    <t>млн. руб.</t>
  </si>
  <si>
    <t>10. Бюджет городского округа</t>
  </si>
  <si>
    <t>Доходы бюджета городского округа</t>
  </si>
  <si>
    <t>Государственный долг городского округа</t>
  </si>
  <si>
    <t>Число малых и средних предприятий, включая микропредприятия (на конец года) без ИП</t>
  </si>
  <si>
    <t>Среднесписочная численность работников малых и средних предприятий, включая микропредприятия (без внешних совместителей) и ИП</t>
  </si>
  <si>
    <t>на среднесрочный период 2023-2025г</t>
  </si>
  <si>
    <t>Основные показатели, представляемые для разработки прогноза социально-экономического развития муниципального образования городской округ город Фокино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</si>
</sst>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00"/>
    <numFmt numFmtId="166" formatCode="0.0"/>
    <numFmt numFmtId="167" formatCode="#,##0.000"/>
    <numFmt numFmtId="168" formatCode="#,##0.0000"/>
  </numFmts>
  <fonts count="8" x14ac:knownFonts="1"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166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 shrinkToFi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167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8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center" wrapText="1" shrinkToFit="1"/>
    </xf>
    <xf numFmtId="166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 applyProtection="1">
      <alignment horizontal="center" vertical="center" wrapText="1"/>
    </xf>
    <xf numFmtId="164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Continuous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6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Fill="1" applyBorder="1" applyAlignment="1" applyProtection="1">
      <alignment horizontal="left" vertical="center" wrapText="1" shrinkToFit="1"/>
    </xf>
    <xf numFmtId="166" fontId="4" fillId="0" borderId="2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 shrinkToFit="1"/>
    </xf>
    <xf numFmtId="2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tabSelected="1" view="pageBreakPreview" zoomScale="70" zoomScaleNormal="70" zoomScaleSheetLayoutView="70" workbookViewId="0">
      <pane ySplit="10" topLeftCell="A47" activePane="bottomLeft" state="frozen"/>
      <selection pane="bottomLeft" activeCell="F94" sqref="F94"/>
    </sheetView>
  </sheetViews>
  <sheetFormatPr defaultRowHeight="12.75" x14ac:dyDescent="0.2"/>
  <cols>
    <col min="1" max="1" width="63.28515625" style="38" customWidth="1"/>
    <col min="2" max="2" width="27.28515625" style="38" customWidth="1"/>
    <col min="3" max="3" width="0.28515625" style="38" hidden="1" customWidth="1"/>
    <col min="4" max="4" width="15.28515625" style="38" hidden="1" customWidth="1"/>
    <col min="5" max="5" width="0.140625" style="38" hidden="1" customWidth="1"/>
    <col min="6" max="6" width="12" style="38" customWidth="1"/>
    <col min="7" max="7" width="11.28515625" style="38" customWidth="1"/>
    <col min="8" max="8" width="11.7109375" style="38" customWidth="1"/>
    <col min="9" max="9" width="11.85546875" style="38" customWidth="1"/>
    <col min="10" max="11" width="12.42578125" style="38" customWidth="1"/>
    <col min="12" max="12" width="13" style="38" customWidth="1"/>
    <col min="13" max="14" width="11.42578125" style="38" customWidth="1"/>
    <col min="15" max="15" width="79.28515625" style="38" customWidth="1"/>
    <col min="16" max="16384" width="9.140625" style="38"/>
  </cols>
  <sheetData>
    <row r="1" spans="1:14" ht="10.5" customHeight="1" x14ac:dyDescent="0.2"/>
    <row r="2" spans="1:14" ht="20.25" hidden="1" x14ac:dyDescent="0.2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21.75" customHeight="1" x14ac:dyDescent="0.2">
      <c r="A3" s="40" t="s">
        <v>123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10.5" customHeight="1" x14ac:dyDescent="0.2">
      <c r="A4" s="40" t="s">
        <v>122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ht="1.5" hidden="1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8.25" hidden="1" customHeight="1" x14ac:dyDescent="0.25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</row>
    <row r="7" spans="1:14" ht="17.25" customHeight="1" x14ac:dyDescent="0.2">
      <c r="A7" s="30" t="s">
        <v>14</v>
      </c>
      <c r="B7" s="30" t="s">
        <v>15</v>
      </c>
      <c r="C7" s="7" t="s">
        <v>16</v>
      </c>
      <c r="D7" s="31" t="s">
        <v>16</v>
      </c>
      <c r="E7" s="31" t="s">
        <v>16</v>
      </c>
      <c r="F7" s="7" t="s">
        <v>16</v>
      </c>
      <c r="G7" s="32" t="s">
        <v>16</v>
      </c>
      <c r="H7" s="32" t="s">
        <v>17</v>
      </c>
      <c r="I7" s="32" t="s">
        <v>18</v>
      </c>
      <c r="J7" s="32"/>
      <c r="K7" s="32"/>
      <c r="L7" s="32"/>
      <c r="M7" s="32"/>
      <c r="N7" s="32"/>
    </row>
    <row r="8" spans="1:14" ht="15.75" x14ac:dyDescent="0.2">
      <c r="A8" s="30"/>
      <c r="B8" s="30"/>
      <c r="C8" s="30">
        <v>2017</v>
      </c>
      <c r="D8" s="30">
        <v>2018</v>
      </c>
      <c r="E8" s="33">
        <v>2019</v>
      </c>
      <c r="F8" s="30">
        <v>2020</v>
      </c>
      <c r="G8" s="33">
        <v>2021</v>
      </c>
      <c r="H8" s="33">
        <v>2022</v>
      </c>
      <c r="I8" s="34">
        <v>2023</v>
      </c>
      <c r="J8" s="35"/>
      <c r="K8" s="34">
        <v>2024</v>
      </c>
      <c r="L8" s="35"/>
      <c r="M8" s="34">
        <v>2025</v>
      </c>
      <c r="N8" s="35"/>
    </row>
    <row r="9" spans="1:14" ht="31.5" x14ac:dyDescent="0.2">
      <c r="A9" s="30"/>
      <c r="B9" s="30"/>
      <c r="C9" s="30"/>
      <c r="D9" s="30"/>
      <c r="E9" s="36"/>
      <c r="F9" s="30"/>
      <c r="G9" s="36"/>
      <c r="H9" s="36"/>
      <c r="I9" s="7" t="s">
        <v>75</v>
      </c>
      <c r="J9" s="7" t="s">
        <v>74</v>
      </c>
      <c r="K9" s="7" t="s">
        <v>75</v>
      </c>
      <c r="L9" s="7" t="s">
        <v>74</v>
      </c>
      <c r="M9" s="7" t="s">
        <v>75</v>
      </c>
      <c r="N9" s="7" t="s">
        <v>74</v>
      </c>
    </row>
    <row r="10" spans="1:14" ht="15.75" x14ac:dyDescent="0.2">
      <c r="A10" s="30"/>
      <c r="B10" s="30"/>
      <c r="C10" s="30"/>
      <c r="D10" s="30"/>
      <c r="E10" s="37"/>
      <c r="F10" s="30"/>
      <c r="G10" s="37"/>
      <c r="H10" s="37"/>
      <c r="I10" s="7" t="s">
        <v>19</v>
      </c>
      <c r="J10" s="7" t="s">
        <v>20</v>
      </c>
      <c r="K10" s="7" t="s">
        <v>19</v>
      </c>
      <c r="L10" s="7" t="s">
        <v>20</v>
      </c>
      <c r="M10" s="7" t="s">
        <v>19</v>
      </c>
      <c r="N10" s="7" t="s">
        <v>20</v>
      </c>
    </row>
    <row r="11" spans="1:14" ht="15.75" x14ac:dyDescent="0.2">
      <c r="A11" s="42" t="s">
        <v>21</v>
      </c>
      <c r="B11" s="7"/>
      <c r="C11" s="7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15.75" x14ac:dyDescent="0.2">
      <c r="A12" s="42" t="s">
        <v>81</v>
      </c>
      <c r="B12" s="7" t="s">
        <v>22</v>
      </c>
      <c r="C12" s="8">
        <v>13</v>
      </c>
      <c r="D12" s="9">
        <v>12.878</v>
      </c>
      <c r="E12" s="9">
        <v>12.788</v>
      </c>
      <c r="F12" s="9">
        <v>12.688000000000001</v>
      </c>
      <c r="G12" s="9">
        <v>12.491</v>
      </c>
      <c r="H12" s="10">
        <v>12.5</v>
      </c>
      <c r="I12" s="10">
        <v>12.5</v>
      </c>
      <c r="J12" s="10">
        <v>12.5</v>
      </c>
      <c r="K12" s="10">
        <v>12.5</v>
      </c>
      <c r="L12" s="10">
        <v>12.5</v>
      </c>
      <c r="M12" s="10">
        <v>12.5</v>
      </c>
      <c r="N12" s="10">
        <v>12.5</v>
      </c>
    </row>
    <row r="13" spans="1:14" ht="15.75" x14ac:dyDescent="0.2">
      <c r="A13" s="42" t="s">
        <v>82</v>
      </c>
      <c r="B13" s="7" t="s">
        <v>22</v>
      </c>
      <c r="C13" s="8">
        <f>C12*56.4%</f>
        <v>7.331999999999999</v>
      </c>
      <c r="D13" s="8">
        <f>D12*56.4%</f>
        <v>7.2631919999999992</v>
      </c>
      <c r="E13" s="8">
        <f t="shared" ref="E13:N13" si="0">E12*56.4%</f>
        <v>7.2124319999999997</v>
      </c>
      <c r="F13" s="8">
        <f t="shared" si="0"/>
        <v>7.1560319999999997</v>
      </c>
      <c r="G13" s="8">
        <f t="shared" ref="G13" si="1">G12*56.4%</f>
        <v>7.0449239999999991</v>
      </c>
      <c r="H13" s="8">
        <f t="shared" si="0"/>
        <v>7.0499999999999989</v>
      </c>
      <c r="I13" s="8">
        <f t="shared" si="0"/>
        <v>7.0499999999999989</v>
      </c>
      <c r="J13" s="8">
        <f t="shared" si="0"/>
        <v>7.0499999999999989</v>
      </c>
      <c r="K13" s="8">
        <f t="shared" si="0"/>
        <v>7.0499999999999989</v>
      </c>
      <c r="L13" s="8">
        <f t="shared" si="0"/>
        <v>7.0499999999999989</v>
      </c>
      <c r="M13" s="8">
        <f t="shared" si="0"/>
        <v>7.0499999999999989</v>
      </c>
      <c r="N13" s="8">
        <f t="shared" si="0"/>
        <v>7.0499999999999989</v>
      </c>
    </row>
    <row r="14" spans="1:14" ht="15.75" x14ac:dyDescent="0.2">
      <c r="A14" s="42" t="s">
        <v>83</v>
      </c>
      <c r="B14" s="7" t="s">
        <v>22</v>
      </c>
      <c r="C14" s="8">
        <f>C12*28.8%</f>
        <v>3.7440000000000007</v>
      </c>
      <c r="D14" s="8">
        <f>D12*28.8%</f>
        <v>3.7088640000000006</v>
      </c>
      <c r="E14" s="8">
        <f>E12*28.8%</f>
        <v>3.6829440000000004</v>
      </c>
      <c r="F14" s="8">
        <f>F12*28.8%</f>
        <v>3.6541440000000005</v>
      </c>
      <c r="G14" s="8">
        <v>3.53</v>
      </c>
      <c r="H14" s="8">
        <v>3.5</v>
      </c>
      <c r="I14" s="8">
        <v>3.5</v>
      </c>
      <c r="J14" s="8">
        <v>3.5</v>
      </c>
      <c r="K14" s="8">
        <v>3.5</v>
      </c>
      <c r="L14" s="8">
        <v>3.5</v>
      </c>
      <c r="M14" s="8">
        <v>3.5</v>
      </c>
      <c r="N14" s="8">
        <v>3.5</v>
      </c>
    </row>
    <row r="15" spans="1:14" ht="15.75" x14ac:dyDescent="0.2">
      <c r="A15" s="42" t="s">
        <v>24</v>
      </c>
      <c r="B15" s="7" t="s">
        <v>25</v>
      </c>
      <c r="C15" s="8">
        <v>70</v>
      </c>
      <c r="D15" s="11">
        <v>70</v>
      </c>
      <c r="E15" s="11">
        <v>70</v>
      </c>
      <c r="F15" s="11">
        <v>70</v>
      </c>
      <c r="G15" s="11">
        <v>70</v>
      </c>
      <c r="H15" s="11">
        <v>70</v>
      </c>
      <c r="I15" s="11">
        <v>70</v>
      </c>
      <c r="J15" s="11">
        <v>70</v>
      </c>
      <c r="K15" s="11">
        <v>70</v>
      </c>
      <c r="L15" s="11">
        <v>70</v>
      </c>
      <c r="M15" s="11">
        <v>70</v>
      </c>
      <c r="N15" s="11">
        <v>70</v>
      </c>
    </row>
    <row r="16" spans="1:14" ht="31.5" x14ac:dyDescent="0.2">
      <c r="A16" s="42" t="s">
        <v>26</v>
      </c>
      <c r="B16" s="7" t="s">
        <v>27</v>
      </c>
      <c r="C16" s="12">
        <f>0.097/C12*1000</f>
        <v>7.4615384615384626</v>
      </c>
      <c r="D16" s="12">
        <f t="shared" ref="D16" si="2">0.112/D12*1000</f>
        <v>8.6970026401615161</v>
      </c>
      <c r="E16" s="12">
        <f>0.096/E12*1000</f>
        <v>7.5070378479824837</v>
      </c>
      <c r="F16" s="12">
        <f>0.071/F12*1000</f>
        <v>5.5958385876418655</v>
      </c>
      <c r="G16" s="12">
        <f>0.077/G12*1000</f>
        <v>6.1644383956448641</v>
      </c>
      <c r="H16" s="12">
        <f t="shared" ref="H16:J16" si="3">0.08/H12*1000</f>
        <v>6.4</v>
      </c>
      <c r="I16" s="12">
        <f t="shared" si="3"/>
        <v>6.4</v>
      </c>
      <c r="J16" s="12">
        <f t="shared" si="3"/>
        <v>6.4</v>
      </c>
      <c r="K16" s="12">
        <f>0.09/K12*1000</f>
        <v>7.2</v>
      </c>
      <c r="L16" s="12">
        <f>0.09/L12*1000</f>
        <v>7.2</v>
      </c>
      <c r="M16" s="12">
        <f>0.095/M12*1000</f>
        <v>7.6</v>
      </c>
      <c r="N16" s="12">
        <f>0.095/N12*1000</f>
        <v>7.6</v>
      </c>
    </row>
    <row r="17" spans="1:14" ht="31.5" x14ac:dyDescent="0.2">
      <c r="A17" s="42" t="s">
        <v>84</v>
      </c>
      <c r="B17" s="7" t="s">
        <v>85</v>
      </c>
      <c r="C17" s="12">
        <f>7.064/C12*1000</f>
        <v>543.38461538461536</v>
      </c>
      <c r="D17" s="12">
        <f>7.054/D12*1000</f>
        <v>547.75586271160114</v>
      </c>
      <c r="E17" s="12">
        <f t="shared" ref="E17" si="4">7.05/E12*1000</f>
        <v>551.29809196121357</v>
      </c>
      <c r="F17" s="12">
        <f>7.022/F12*1000</f>
        <v>553.43631778058011</v>
      </c>
      <c r="G17" s="12">
        <f t="shared" ref="G17" si="5">7.05/G12*1000</f>
        <v>564.40637258826359</v>
      </c>
      <c r="H17" s="12">
        <f t="shared" ref="H17:N17" si="6">7.05/H12*1000</f>
        <v>564</v>
      </c>
      <c r="I17" s="12">
        <f t="shared" si="6"/>
        <v>564</v>
      </c>
      <c r="J17" s="12">
        <f t="shared" si="6"/>
        <v>564</v>
      </c>
      <c r="K17" s="12">
        <f t="shared" si="6"/>
        <v>564</v>
      </c>
      <c r="L17" s="12">
        <f t="shared" si="6"/>
        <v>564</v>
      </c>
      <c r="M17" s="12">
        <f t="shared" si="6"/>
        <v>564</v>
      </c>
      <c r="N17" s="12">
        <f t="shared" si="6"/>
        <v>564</v>
      </c>
    </row>
    <row r="18" spans="1:14" ht="31.5" x14ac:dyDescent="0.2">
      <c r="A18" s="42" t="s">
        <v>28</v>
      </c>
      <c r="B18" s="7" t="s">
        <v>29</v>
      </c>
      <c r="C18" s="12">
        <f>0.184/C12*1000</f>
        <v>14.153846153846153</v>
      </c>
      <c r="D18" s="12">
        <f>0.177/D12*1000</f>
        <v>13.74437024382668</v>
      </c>
      <c r="E18" s="12">
        <f>0.183/E12*1000</f>
        <v>14.310290897716609</v>
      </c>
      <c r="F18" s="12">
        <f>0.233/F12*1000</f>
        <v>18.363808322824717</v>
      </c>
      <c r="G18" s="12">
        <f>0.255/G12*1000</f>
        <v>20.414698582979746</v>
      </c>
      <c r="H18" s="12">
        <f>0.22/H12*1000</f>
        <v>17.600000000000001</v>
      </c>
      <c r="I18" s="12">
        <f t="shared" ref="I18:N18" si="7">0.2/I12*1000</f>
        <v>16</v>
      </c>
      <c r="J18" s="12">
        <f t="shared" si="7"/>
        <v>16</v>
      </c>
      <c r="K18" s="12">
        <f t="shared" si="7"/>
        <v>16</v>
      </c>
      <c r="L18" s="12">
        <f t="shared" si="7"/>
        <v>16</v>
      </c>
      <c r="M18" s="12">
        <f t="shared" si="7"/>
        <v>16</v>
      </c>
      <c r="N18" s="12">
        <f t="shared" si="7"/>
        <v>16</v>
      </c>
    </row>
    <row r="19" spans="1:14" ht="31.5" x14ac:dyDescent="0.2">
      <c r="A19" s="42" t="s">
        <v>66</v>
      </c>
      <c r="B19" s="7" t="s">
        <v>30</v>
      </c>
      <c r="C19" s="12">
        <f>C16-C18</f>
        <v>-6.6923076923076907</v>
      </c>
      <c r="D19" s="12">
        <f t="shared" ref="D19:N19" si="8">D16-D18</f>
        <v>-5.0473676036651636</v>
      </c>
      <c r="E19" s="12">
        <f t="shared" si="8"/>
        <v>-6.803253049734125</v>
      </c>
      <c r="F19" s="12">
        <f t="shared" si="8"/>
        <v>-12.767969735182852</v>
      </c>
      <c r="G19" s="12">
        <f t="shared" ref="G19" si="9">G16-G18</f>
        <v>-14.250260187334881</v>
      </c>
      <c r="H19" s="12">
        <f t="shared" si="8"/>
        <v>-11.200000000000001</v>
      </c>
      <c r="I19" s="12">
        <f t="shared" si="8"/>
        <v>-9.6</v>
      </c>
      <c r="J19" s="12">
        <f t="shared" si="8"/>
        <v>-9.6</v>
      </c>
      <c r="K19" s="12">
        <f t="shared" si="8"/>
        <v>-8.8000000000000007</v>
      </c>
      <c r="L19" s="12">
        <f t="shared" si="8"/>
        <v>-8.8000000000000007</v>
      </c>
      <c r="M19" s="12">
        <f t="shared" si="8"/>
        <v>-8.4</v>
      </c>
      <c r="N19" s="12">
        <f t="shared" si="8"/>
        <v>-8.4</v>
      </c>
    </row>
    <row r="20" spans="1:14" ht="15.75" x14ac:dyDescent="0.2">
      <c r="A20" s="42" t="s">
        <v>32</v>
      </c>
      <c r="B20" s="7" t="s">
        <v>56</v>
      </c>
      <c r="C20" s="13">
        <v>274</v>
      </c>
      <c r="D20" s="14">
        <v>267</v>
      </c>
      <c r="E20" s="14">
        <v>220</v>
      </c>
      <c r="F20" s="15">
        <v>212</v>
      </c>
      <c r="G20" s="14">
        <v>119</v>
      </c>
      <c r="H20" s="14">
        <v>155</v>
      </c>
      <c r="I20" s="14">
        <v>216</v>
      </c>
      <c r="J20" s="14">
        <v>216</v>
      </c>
      <c r="K20" s="14">
        <v>217</v>
      </c>
      <c r="L20" s="14">
        <v>217</v>
      </c>
      <c r="M20" s="14">
        <v>220</v>
      </c>
      <c r="N20" s="14">
        <v>220</v>
      </c>
    </row>
    <row r="21" spans="1:14" ht="15.75" x14ac:dyDescent="0.2">
      <c r="A21" s="42" t="s">
        <v>34</v>
      </c>
      <c r="B21" s="7" t="s">
        <v>56</v>
      </c>
      <c r="C21" s="13">
        <v>314</v>
      </c>
      <c r="D21" s="14">
        <v>322</v>
      </c>
      <c r="E21" s="14">
        <v>193</v>
      </c>
      <c r="F21" s="15">
        <v>192</v>
      </c>
      <c r="G21" s="14">
        <v>196</v>
      </c>
      <c r="H21" s="14">
        <v>190</v>
      </c>
      <c r="I21" s="14">
        <v>250</v>
      </c>
      <c r="J21" s="14">
        <v>250</v>
      </c>
      <c r="K21" s="14">
        <v>250</v>
      </c>
      <c r="L21" s="14">
        <v>250</v>
      </c>
      <c r="M21" s="14">
        <v>250</v>
      </c>
      <c r="N21" s="14">
        <v>250</v>
      </c>
    </row>
    <row r="22" spans="1:14" ht="15.75" x14ac:dyDescent="0.2">
      <c r="A22" s="42" t="s">
        <v>86</v>
      </c>
      <c r="B22" s="7" t="s">
        <v>56</v>
      </c>
      <c r="C22" s="13">
        <f>C20-C21</f>
        <v>-40</v>
      </c>
      <c r="D22" s="13">
        <f t="shared" ref="D22:N22" si="10">D20-D21</f>
        <v>-55</v>
      </c>
      <c r="E22" s="13">
        <f t="shared" si="10"/>
        <v>27</v>
      </c>
      <c r="F22" s="13">
        <f t="shared" si="10"/>
        <v>20</v>
      </c>
      <c r="G22" s="13">
        <f t="shared" ref="G22" si="11">G20-G21</f>
        <v>-77</v>
      </c>
      <c r="H22" s="13">
        <f t="shared" si="10"/>
        <v>-35</v>
      </c>
      <c r="I22" s="13">
        <f t="shared" si="10"/>
        <v>-34</v>
      </c>
      <c r="J22" s="13">
        <f t="shared" si="10"/>
        <v>-34</v>
      </c>
      <c r="K22" s="13">
        <f t="shared" si="10"/>
        <v>-33</v>
      </c>
      <c r="L22" s="13">
        <f t="shared" si="10"/>
        <v>-33</v>
      </c>
      <c r="M22" s="13">
        <f t="shared" si="10"/>
        <v>-30</v>
      </c>
      <c r="N22" s="13">
        <f t="shared" si="10"/>
        <v>-30</v>
      </c>
    </row>
    <row r="23" spans="1:14" ht="15.75" x14ac:dyDescent="0.2">
      <c r="A23" s="42" t="s">
        <v>35</v>
      </c>
      <c r="B23" s="7"/>
      <c r="C23" s="8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  <row r="24" spans="1:14" ht="47.25" x14ac:dyDescent="0.2">
      <c r="A24" s="42" t="s">
        <v>36</v>
      </c>
      <c r="B24" s="7" t="s">
        <v>115</v>
      </c>
      <c r="C24" s="12">
        <f>C27+C29+C31+C33</f>
        <v>6561.6</v>
      </c>
      <c r="D24" s="12">
        <f t="shared" ref="D24:N24" si="12">D27+D29+D31+D33</f>
        <v>6624.4</v>
      </c>
      <c r="E24" s="12">
        <f t="shared" si="12"/>
        <v>8271.4</v>
      </c>
      <c r="F24" s="12">
        <f t="shared" si="12"/>
        <v>8513.9</v>
      </c>
      <c r="G24" s="12">
        <f t="shared" ref="G24" si="13">G27+G29+G31+G33</f>
        <v>9223</v>
      </c>
      <c r="H24" s="12">
        <f t="shared" si="12"/>
        <v>9426</v>
      </c>
      <c r="I24" s="12">
        <f t="shared" si="12"/>
        <v>9742</v>
      </c>
      <c r="J24" s="12">
        <f t="shared" si="12"/>
        <v>9794</v>
      </c>
      <c r="K24" s="12">
        <f t="shared" si="12"/>
        <v>10049</v>
      </c>
      <c r="L24" s="12">
        <f t="shared" si="12"/>
        <v>10114</v>
      </c>
      <c r="M24" s="12">
        <f t="shared" si="12"/>
        <v>10379</v>
      </c>
      <c r="N24" s="12">
        <f t="shared" si="12"/>
        <v>10465</v>
      </c>
    </row>
    <row r="25" spans="1:14" ht="15.75" x14ac:dyDescent="0.2">
      <c r="A25" s="42"/>
      <c r="B25" s="7" t="s">
        <v>38</v>
      </c>
      <c r="C25" s="12">
        <v>98.6</v>
      </c>
      <c r="D25" s="10">
        <f t="shared" ref="D25:I25" si="14">D24/C24*100</f>
        <v>100.95708363813702</v>
      </c>
      <c r="E25" s="10">
        <f t="shared" si="14"/>
        <v>124.86262906829297</v>
      </c>
      <c r="F25" s="10">
        <f t="shared" si="14"/>
        <v>102.93178905626617</v>
      </c>
      <c r="G25" s="10">
        <f t="shared" si="14"/>
        <v>108.32873301307275</v>
      </c>
      <c r="H25" s="10">
        <f t="shared" si="14"/>
        <v>102.20101919115257</v>
      </c>
      <c r="I25" s="10">
        <f t="shared" si="14"/>
        <v>103.3524294504562</v>
      </c>
      <c r="J25" s="10">
        <f>J24/H24*100</f>
        <v>103.90409505622746</v>
      </c>
      <c r="K25" s="10">
        <f>K24/I24*100</f>
        <v>103.15130363375079</v>
      </c>
      <c r="L25" s="10">
        <f>L24/J24*100</f>
        <v>103.26730651419236</v>
      </c>
      <c r="M25" s="10">
        <f>M24/K24*100</f>
        <v>103.28390884665141</v>
      </c>
      <c r="N25" s="10">
        <f>N24/L24*100</f>
        <v>103.47043701799485</v>
      </c>
    </row>
    <row r="26" spans="1:14" ht="15.75" x14ac:dyDescent="0.2">
      <c r="A26" s="42" t="s">
        <v>0</v>
      </c>
      <c r="B26" s="7"/>
      <c r="C26" s="12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</row>
    <row r="27" spans="1:14" ht="47.25" x14ac:dyDescent="0.2">
      <c r="A27" s="42" t="s">
        <v>76</v>
      </c>
      <c r="B27" s="7" t="s">
        <v>115</v>
      </c>
      <c r="C27" s="12">
        <v>239.5</v>
      </c>
      <c r="D27" s="10">
        <v>225.5</v>
      </c>
      <c r="E27" s="10">
        <v>253</v>
      </c>
      <c r="F27" s="10">
        <v>258</v>
      </c>
      <c r="G27" s="10">
        <v>270</v>
      </c>
      <c r="H27" s="10">
        <v>276</v>
      </c>
      <c r="I27" s="10">
        <v>280</v>
      </c>
      <c r="J27" s="10">
        <v>282</v>
      </c>
      <c r="K27" s="10">
        <v>283</v>
      </c>
      <c r="L27" s="10">
        <v>288</v>
      </c>
      <c r="M27" s="10">
        <v>289</v>
      </c>
      <c r="N27" s="10">
        <v>295</v>
      </c>
    </row>
    <row r="28" spans="1:14" ht="19.5" customHeight="1" x14ac:dyDescent="0.2">
      <c r="A28" s="42"/>
      <c r="B28" s="7" t="s">
        <v>38</v>
      </c>
      <c r="C28" s="12">
        <v>93.9</v>
      </c>
      <c r="D28" s="10">
        <f t="shared" ref="D28:I28" si="15">D27/C27*100</f>
        <v>94.154488517745307</v>
      </c>
      <c r="E28" s="10">
        <f t="shared" si="15"/>
        <v>112.19512195121952</v>
      </c>
      <c r="F28" s="10">
        <f t="shared" si="15"/>
        <v>101.97628458498025</v>
      </c>
      <c r="G28" s="10">
        <f t="shared" si="15"/>
        <v>104.65116279069768</v>
      </c>
      <c r="H28" s="10">
        <f t="shared" si="15"/>
        <v>102.22222222222221</v>
      </c>
      <c r="I28" s="10">
        <f t="shared" si="15"/>
        <v>101.44927536231884</v>
      </c>
      <c r="J28" s="10">
        <f>J27/H27*100</f>
        <v>102.17391304347827</v>
      </c>
      <c r="K28" s="10">
        <f>K27/I27*100</f>
        <v>101.07142857142857</v>
      </c>
      <c r="L28" s="10">
        <f>L27/J27*100</f>
        <v>102.12765957446808</v>
      </c>
      <c r="M28" s="10">
        <f>M27/K27*100</f>
        <v>102.12014134275617</v>
      </c>
      <c r="N28" s="10">
        <f>N27/L27*100</f>
        <v>102.43055555555556</v>
      </c>
    </row>
    <row r="29" spans="1:14" ht="47.25" x14ac:dyDescent="0.2">
      <c r="A29" s="42" t="s">
        <v>77</v>
      </c>
      <c r="B29" s="7" t="s">
        <v>115</v>
      </c>
      <c r="C29" s="12">
        <v>6182.1</v>
      </c>
      <c r="D29" s="10">
        <v>6255</v>
      </c>
      <c r="E29" s="10">
        <v>7862.8</v>
      </c>
      <c r="F29" s="10">
        <v>8098</v>
      </c>
      <c r="G29" s="10">
        <v>8795</v>
      </c>
      <c r="H29" s="10">
        <v>8990</v>
      </c>
      <c r="I29" s="10">
        <v>9300</v>
      </c>
      <c r="J29" s="10">
        <v>9350</v>
      </c>
      <c r="K29" s="10">
        <v>9600</v>
      </c>
      <c r="L29" s="10">
        <v>9660</v>
      </c>
      <c r="M29" s="10">
        <v>9920</v>
      </c>
      <c r="N29" s="10">
        <v>10000</v>
      </c>
    </row>
    <row r="30" spans="1:14" ht="15.75" x14ac:dyDescent="0.2">
      <c r="A30" s="42"/>
      <c r="B30" s="7" t="s">
        <v>23</v>
      </c>
      <c r="C30" s="12">
        <v>98.8</v>
      </c>
      <c r="D30" s="10">
        <f>D29/C29*100</f>
        <v>101.17921094773621</v>
      </c>
      <c r="E30" s="10">
        <f>E29/D29*100</f>
        <v>125.70423661071143</v>
      </c>
      <c r="F30" s="10">
        <f>F29/E29*100</f>
        <v>102.99130080887215</v>
      </c>
      <c r="G30" s="10">
        <f t="shared" ref="G30" si="16">G29/F29*100</f>
        <v>108.60706347246234</v>
      </c>
      <c r="H30" s="10">
        <f t="shared" ref="H30" si="17">H29/G29*100</f>
        <v>102.21716884593519</v>
      </c>
      <c r="I30" s="10">
        <f>I29/H29*100</f>
        <v>103.44827586206897</v>
      </c>
      <c r="J30" s="10">
        <f>J29/H29*100</f>
        <v>104.00444938820912</v>
      </c>
      <c r="K30" s="10">
        <f>K29/I29*100</f>
        <v>103.2258064516129</v>
      </c>
      <c r="L30" s="10">
        <f>L29/J29*100</f>
        <v>103.31550802139037</v>
      </c>
      <c r="M30" s="10">
        <f>M29/K29*100</f>
        <v>103.33333333333334</v>
      </c>
      <c r="N30" s="10">
        <f>N29/L29*100</f>
        <v>103.51966873706004</v>
      </c>
    </row>
    <row r="31" spans="1:14" ht="63" x14ac:dyDescent="0.2">
      <c r="A31" s="42" t="s">
        <v>78</v>
      </c>
      <c r="B31" s="7" t="s">
        <v>115</v>
      </c>
      <c r="C31" s="12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</row>
    <row r="32" spans="1:14" ht="15.75" x14ac:dyDescent="0.2">
      <c r="A32" s="42"/>
      <c r="B32" s="7" t="s">
        <v>23</v>
      </c>
      <c r="C32" s="12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</row>
    <row r="33" spans="1:14" ht="78.75" x14ac:dyDescent="0.2">
      <c r="A33" s="42" t="s">
        <v>79</v>
      </c>
      <c r="B33" s="7" t="s">
        <v>115</v>
      </c>
      <c r="C33" s="12">
        <v>140</v>
      </c>
      <c r="D33" s="10">
        <v>143.9</v>
      </c>
      <c r="E33" s="10">
        <v>155.6</v>
      </c>
      <c r="F33" s="10">
        <v>157.9</v>
      </c>
      <c r="G33" s="10">
        <v>158</v>
      </c>
      <c r="H33" s="10">
        <v>160</v>
      </c>
      <c r="I33" s="10">
        <v>162</v>
      </c>
      <c r="J33" s="10">
        <v>162</v>
      </c>
      <c r="K33" s="10">
        <v>166</v>
      </c>
      <c r="L33" s="10">
        <v>166</v>
      </c>
      <c r="M33" s="10">
        <v>170</v>
      </c>
      <c r="N33" s="10">
        <v>170</v>
      </c>
    </row>
    <row r="34" spans="1:14" ht="15.75" x14ac:dyDescent="0.2">
      <c r="A34" s="42"/>
      <c r="B34" s="7" t="s">
        <v>23</v>
      </c>
      <c r="C34" s="12">
        <v>109.5</v>
      </c>
      <c r="D34" s="10">
        <f>D33/C33*100</f>
        <v>102.78571428571428</v>
      </c>
      <c r="E34" s="10">
        <f>E33/D33*100</f>
        <v>108.13064628214038</v>
      </c>
      <c r="F34" s="10">
        <f>F33/E33*100</f>
        <v>101.47814910025707</v>
      </c>
      <c r="G34" s="10">
        <f t="shared" ref="G34" si="18">G33/F33*100</f>
        <v>100.06333122229259</v>
      </c>
      <c r="H34" s="10">
        <f t="shared" ref="H34" si="19">H33/G33*100</f>
        <v>101.26582278481013</v>
      </c>
      <c r="I34" s="10">
        <f>I33/H33*100</f>
        <v>101.25</v>
      </c>
      <c r="J34" s="10">
        <f>J33/H33*100</f>
        <v>101.25</v>
      </c>
      <c r="K34" s="10">
        <f>K33/I33*100</f>
        <v>102.46913580246914</v>
      </c>
      <c r="L34" s="10">
        <f>L33/J33*100</f>
        <v>102.46913580246914</v>
      </c>
      <c r="M34" s="10">
        <f>M33/K33*100</f>
        <v>102.40963855421687</v>
      </c>
      <c r="N34" s="10">
        <f>N33/L33*100</f>
        <v>102.40963855421687</v>
      </c>
    </row>
    <row r="35" spans="1:14" ht="15.75" x14ac:dyDescent="0.2">
      <c r="A35" s="42" t="s">
        <v>41</v>
      </c>
      <c r="B35" s="7"/>
      <c r="C35" s="8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4" ht="29.25" customHeight="1" x14ac:dyDescent="0.2">
      <c r="A36" s="20" t="s">
        <v>40</v>
      </c>
      <c r="B36" s="16" t="s">
        <v>37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</row>
    <row r="37" spans="1:14" ht="14.25" customHeight="1" x14ac:dyDescent="0.2">
      <c r="A37" s="42"/>
      <c r="B37" s="7" t="s">
        <v>39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</row>
    <row r="38" spans="1:14" ht="15.75" x14ac:dyDescent="0.2">
      <c r="A38" s="42" t="s">
        <v>96</v>
      </c>
      <c r="B38" s="7" t="s">
        <v>97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</row>
    <row r="39" spans="1:14" ht="15.75" x14ac:dyDescent="0.2">
      <c r="A39" s="42" t="s">
        <v>0</v>
      </c>
      <c r="B39" s="7"/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</row>
    <row r="40" spans="1:14" ht="15" customHeight="1" x14ac:dyDescent="0.2">
      <c r="A40" s="42" t="s">
        <v>91</v>
      </c>
      <c r="B40" s="7" t="s">
        <v>37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</row>
    <row r="41" spans="1:14" ht="34.5" customHeight="1" x14ac:dyDescent="0.2">
      <c r="A41" s="42" t="s">
        <v>90</v>
      </c>
      <c r="B41" s="7" t="s">
        <v>39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</row>
    <row r="42" spans="1:14" ht="14.25" customHeight="1" x14ac:dyDescent="0.2">
      <c r="A42" s="42" t="s">
        <v>92</v>
      </c>
      <c r="B42" s="7" t="s">
        <v>37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</row>
    <row r="43" spans="1:14" ht="33.75" customHeight="1" x14ac:dyDescent="0.2">
      <c r="A43" s="42" t="s">
        <v>93</v>
      </c>
      <c r="B43" s="7" t="s">
        <v>39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</row>
    <row r="44" spans="1:14" ht="15.75" x14ac:dyDescent="0.2">
      <c r="A44" s="42" t="s">
        <v>103</v>
      </c>
      <c r="B44" s="7"/>
      <c r="C44" s="8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 ht="31.5" x14ac:dyDescent="0.2">
      <c r="A45" s="42" t="s">
        <v>3</v>
      </c>
      <c r="B45" s="16" t="s">
        <v>69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</row>
    <row r="46" spans="1:14" ht="31.5" x14ac:dyDescent="0.2">
      <c r="A46" s="42" t="s">
        <v>4</v>
      </c>
      <c r="B46" s="7" t="s">
        <v>5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</row>
    <row r="47" spans="1:14" ht="15.75" x14ac:dyDescent="0.2">
      <c r="A47" s="42" t="s">
        <v>96</v>
      </c>
      <c r="B47" s="7" t="s">
        <v>97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</row>
    <row r="48" spans="1:14" ht="31.5" x14ac:dyDescent="0.2">
      <c r="A48" s="42" t="s">
        <v>104</v>
      </c>
      <c r="B48" s="7" t="s">
        <v>105</v>
      </c>
      <c r="C48" s="12">
        <v>0</v>
      </c>
      <c r="D48" s="18">
        <v>2.2919999999999998</v>
      </c>
      <c r="E48" s="18">
        <v>0.61899999999999999</v>
      </c>
      <c r="F48" s="18">
        <v>0.36699999999999999</v>
      </c>
      <c r="G48" s="19">
        <v>3.3752</v>
      </c>
      <c r="H48" s="11">
        <v>0.3</v>
      </c>
      <c r="I48" s="4">
        <v>0.3</v>
      </c>
      <c r="J48" s="4">
        <v>0.3</v>
      </c>
      <c r="K48" s="4">
        <v>0.3</v>
      </c>
      <c r="L48" s="4">
        <v>0.3</v>
      </c>
      <c r="M48" s="4">
        <v>0.3</v>
      </c>
      <c r="N48" s="4">
        <v>0.3</v>
      </c>
    </row>
    <row r="49" spans="1:14" ht="31.5" x14ac:dyDescent="0.2">
      <c r="A49" s="42" t="s">
        <v>106</v>
      </c>
      <c r="B49" s="7"/>
      <c r="C49" s="8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  <row r="50" spans="1:14" ht="31.5" x14ac:dyDescent="0.2">
      <c r="A50" s="20" t="s">
        <v>2</v>
      </c>
      <c r="B50" s="7" t="s">
        <v>1</v>
      </c>
      <c r="C50" s="13">
        <v>1874</v>
      </c>
      <c r="D50" s="14">
        <v>1746</v>
      </c>
      <c r="E50" s="14">
        <v>2117</v>
      </c>
      <c r="F50" s="14">
        <v>2237</v>
      </c>
      <c r="G50" s="9">
        <v>2002.152</v>
      </c>
      <c r="H50" s="14">
        <v>2100</v>
      </c>
      <c r="I50" s="14">
        <v>2150</v>
      </c>
      <c r="J50" s="14">
        <v>2170</v>
      </c>
      <c r="K50" s="14">
        <v>2220</v>
      </c>
      <c r="L50" s="14">
        <v>2230</v>
      </c>
      <c r="M50" s="14">
        <v>2290</v>
      </c>
      <c r="N50" s="14">
        <v>2300</v>
      </c>
    </row>
    <row r="51" spans="1:14" ht="15.75" x14ac:dyDescent="0.2">
      <c r="A51" s="42" t="s">
        <v>107</v>
      </c>
      <c r="B51" s="7"/>
      <c r="C51" s="8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</row>
    <row r="52" spans="1:14" ht="31.5" x14ac:dyDescent="0.2">
      <c r="A52" s="42" t="s">
        <v>44</v>
      </c>
      <c r="B52" s="7" t="s">
        <v>42</v>
      </c>
      <c r="C52" s="8">
        <v>50.6</v>
      </c>
      <c r="D52" s="8">
        <v>51.45</v>
      </c>
      <c r="E52" s="8">
        <v>51.45</v>
      </c>
      <c r="F52" s="8">
        <v>51.45</v>
      </c>
      <c r="G52" s="8">
        <v>51.45</v>
      </c>
      <c r="H52" s="8">
        <v>51.45</v>
      </c>
      <c r="I52" s="8">
        <v>51.45</v>
      </c>
      <c r="J52" s="8">
        <v>51.45</v>
      </c>
      <c r="K52" s="8">
        <v>51.45</v>
      </c>
      <c r="L52" s="8">
        <v>51.45</v>
      </c>
      <c r="M52" s="8">
        <v>51.45</v>
      </c>
      <c r="N52" s="8">
        <v>51.45</v>
      </c>
    </row>
    <row r="53" spans="1:14" ht="31.5" x14ac:dyDescent="0.2">
      <c r="A53" s="42" t="s">
        <v>43</v>
      </c>
      <c r="B53" s="7" t="s">
        <v>42</v>
      </c>
      <c r="C53" s="8">
        <v>22</v>
      </c>
      <c r="D53" s="11">
        <v>22.85</v>
      </c>
      <c r="E53" s="11">
        <v>22.85</v>
      </c>
      <c r="F53" s="11">
        <v>22.85</v>
      </c>
      <c r="G53" s="11">
        <v>22.85</v>
      </c>
      <c r="H53" s="11">
        <v>22.85</v>
      </c>
      <c r="I53" s="11">
        <v>22.85</v>
      </c>
      <c r="J53" s="11">
        <v>22.85</v>
      </c>
      <c r="K53" s="11">
        <v>22.85</v>
      </c>
      <c r="L53" s="11">
        <v>22.85</v>
      </c>
      <c r="M53" s="11">
        <v>22.85</v>
      </c>
      <c r="N53" s="11">
        <v>22.85</v>
      </c>
    </row>
    <row r="54" spans="1:14" ht="15.75" x14ac:dyDescent="0.2">
      <c r="A54" s="42" t="s">
        <v>108</v>
      </c>
      <c r="B54" s="7"/>
      <c r="C54" s="8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4" ht="31.5" x14ac:dyDescent="0.2">
      <c r="A55" s="42" t="s">
        <v>67</v>
      </c>
      <c r="B55" s="7" t="s">
        <v>37</v>
      </c>
      <c r="C55" s="12">
        <f>C59+C60</f>
        <v>261600</v>
      </c>
      <c r="D55" s="12">
        <f t="shared" ref="D55:N55" si="20">D59+D60</f>
        <v>213631</v>
      </c>
      <c r="E55" s="12">
        <f t="shared" si="20"/>
        <v>82264</v>
      </c>
      <c r="F55" s="12">
        <f t="shared" si="20"/>
        <v>38993</v>
      </c>
      <c r="G55" s="12">
        <f t="shared" si="20"/>
        <v>104386</v>
      </c>
      <c r="H55" s="12">
        <f t="shared" si="20"/>
        <v>112000</v>
      </c>
      <c r="I55" s="12">
        <f t="shared" si="20"/>
        <v>121000</v>
      </c>
      <c r="J55" s="12">
        <f t="shared" si="20"/>
        <v>121000</v>
      </c>
      <c r="K55" s="12">
        <f t="shared" si="20"/>
        <v>129000</v>
      </c>
      <c r="L55" s="12">
        <f t="shared" si="20"/>
        <v>129000</v>
      </c>
      <c r="M55" s="12">
        <f t="shared" si="20"/>
        <v>141000</v>
      </c>
      <c r="N55" s="12">
        <f t="shared" si="20"/>
        <v>141000</v>
      </c>
    </row>
    <row r="56" spans="1:14" ht="31.5" x14ac:dyDescent="0.2">
      <c r="A56" s="42" t="s">
        <v>12</v>
      </c>
      <c r="B56" s="7" t="s">
        <v>5</v>
      </c>
      <c r="C56" s="12">
        <v>177.1</v>
      </c>
      <c r="D56" s="10">
        <f t="shared" ref="D56:I56" si="21">(D55/(D57*0.01)/C55)*100</f>
        <v>77.848642802377668</v>
      </c>
      <c r="E56" s="10">
        <f t="shared" si="21"/>
        <v>35.854301653662418</v>
      </c>
      <c r="F56" s="10">
        <f t="shared" si="21"/>
        <v>44.886207082003537</v>
      </c>
      <c r="G56" s="10">
        <f t="shared" si="21"/>
        <v>255.19967566714138</v>
      </c>
      <c r="H56" s="10">
        <f t="shared" si="21"/>
        <v>96.314256357110679</v>
      </c>
      <c r="I56" s="10">
        <f t="shared" si="21"/>
        <v>101.15703584804707</v>
      </c>
      <c r="J56" s="10">
        <f>(J55/(J57*0.01)/H55)*100</f>
        <v>101.15703584804707</v>
      </c>
      <c r="K56" s="10">
        <f>(K55/(K57*0.01)/I55)*100</f>
        <v>101.24555579101036</v>
      </c>
      <c r="L56" s="10">
        <f>(L55/(L57*0.01)/J55)*100</f>
        <v>101.24555579101036</v>
      </c>
      <c r="M56" s="10">
        <f>(M55/(M57*0.01)/K55)*100</f>
        <v>104.29611219598793</v>
      </c>
      <c r="N56" s="10">
        <f>(N55/(N57*0.01)/L55)*100</f>
        <v>104.29611219598793</v>
      </c>
    </row>
    <row r="57" spans="1:14" ht="15.75" x14ac:dyDescent="0.2">
      <c r="A57" s="42" t="s">
        <v>96</v>
      </c>
      <c r="B57" s="7" t="s">
        <v>97</v>
      </c>
      <c r="C57" s="8">
        <v>103.7</v>
      </c>
      <c r="D57" s="4">
        <v>104.9</v>
      </c>
      <c r="E57" s="4">
        <v>107.4</v>
      </c>
      <c r="F57" s="4">
        <v>105.6</v>
      </c>
      <c r="G57" s="4">
        <v>104.9</v>
      </c>
      <c r="H57" s="4">
        <v>111.4</v>
      </c>
      <c r="I57" s="4">
        <v>106.8</v>
      </c>
      <c r="J57" s="4">
        <v>106.8</v>
      </c>
      <c r="K57" s="4">
        <v>105.3</v>
      </c>
      <c r="L57" s="4">
        <v>105.3</v>
      </c>
      <c r="M57" s="4">
        <v>104.8</v>
      </c>
      <c r="N57" s="4">
        <v>104.8</v>
      </c>
    </row>
    <row r="58" spans="1:14" ht="24.75" customHeight="1" x14ac:dyDescent="0.2">
      <c r="A58" s="42" t="s">
        <v>72</v>
      </c>
      <c r="B58" s="7"/>
      <c r="C58" s="8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ht="31.5" x14ac:dyDescent="0.2">
      <c r="A59" s="20" t="s">
        <v>45</v>
      </c>
      <c r="B59" s="7" t="s">
        <v>46</v>
      </c>
      <c r="C59" s="12">
        <v>251700</v>
      </c>
      <c r="D59" s="10">
        <v>199900</v>
      </c>
      <c r="E59" s="10">
        <v>70907</v>
      </c>
      <c r="F59" s="21">
        <v>26156</v>
      </c>
      <c r="G59" s="24">
        <v>77350</v>
      </c>
      <c r="H59" s="10">
        <v>88000</v>
      </c>
      <c r="I59" s="10">
        <v>95000</v>
      </c>
      <c r="J59" s="10">
        <v>95000</v>
      </c>
      <c r="K59" s="10">
        <v>100000</v>
      </c>
      <c r="L59" s="10">
        <v>100000</v>
      </c>
      <c r="M59" s="10">
        <v>110000</v>
      </c>
      <c r="N59" s="10">
        <v>110000</v>
      </c>
    </row>
    <row r="60" spans="1:14" ht="31.5" x14ac:dyDescent="0.2">
      <c r="A60" s="20" t="s">
        <v>13</v>
      </c>
      <c r="B60" s="7" t="s">
        <v>46</v>
      </c>
      <c r="C60" s="1">
        <v>9900</v>
      </c>
      <c r="D60" s="1">
        <v>13731</v>
      </c>
      <c r="E60" s="1">
        <v>11357</v>
      </c>
      <c r="F60" s="43">
        <v>12837</v>
      </c>
      <c r="G60" s="24">
        <v>27036</v>
      </c>
      <c r="H60" s="1">
        <v>24000</v>
      </c>
      <c r="I60" s="1">
        <v>26000</v>
      </c>
      <c r="J60" s="1">
        <v>26000</v>
      </c>
      <c r="K60" s="1">
        <v>29000</v>
      </c>
      <c r="L60" s="1">
        <v>29000</v>
      </c>
      <c r="M60" s="1">
        <v>31000</v>
      </c>
      <c r="N60" s="1">
        <v>31000</v>
      </c>
    </row>
    <row r="61" spans="1:14" ht="15.75" x14ac:dyDescent="0.2">
      <c r="A61" s="20" t="s">
        <v>47</v>
      </c>
      <c r="B61" s="7"/>
      <c r="C61" s="8"/>
      <c r="D61" s="11"/>
      <c r="E61" s="11"/>
      <c r="F61" s="22"/>
      <c r="G61" s="24"/>
      <c r="H61" s="11"/>
      <c r="I61" s="11"/>
      <c r="J61" s="11"/>
      <c r="K61" s="11"/>
      <c r="L61" s="11"/>
      <c r="M61" s="11"/>
      <c r="N61" s="11"/>
    </row>
    <row r="62" spans="1:14" ht="31.5" x14ac:dyDescent="0.2">
      <c r="A62" s="42" t="s">
        <v>48</v>
      </c>
      <c r="B62" s="7" t="s">
        <v>46</v>
      </c>
      <c r="C62" s="8"/>
      <c r="D62" s="11"/>
      <c r="E62" s="11"/>
      <c r="F62" s="22"/>
      <c r="G62" s="24"/>
      <c r="H62" s="11"/>
      <c r="I62" s="11"/>
      <c r="J62" s="11"/>
      <c r="K62" s="11"/>
      <c r="L62" s="11"/>
      <c r="M62" s="11"/>
      <c r="N62" s="11"/>
    </row>
    <row r="63" spans="1:14" ht="31.5" x14ac:dyDescent="0.2">
      <c r="A63" s="42" t="s">
        <v>49</v>
      </c>
      <c r="B63" s="7" t="s">
        <v>46</v>
      </c>
      <c r="C63" s="12">
        <f>C65+C66+C67</f>
        <v>3080</v>
      </c>
      <c r="D63" s="12">
        <f t="shared" ref="D63" si="22">D65+D66+D67</f>
        <v>9459</v>
      </c>
      <c r="E63" s="12">
        <v>4822</v>
      </c>
      <c r="F63" s="23">
        <v>5070</v>
      </c>
      <c r="G63" s="24">
        <f>G65+G66+G67</f>
        <v>13982</v>
      </c>
      <c r="H63" s="12">
        <v>14000</v>
      </c>
      <c r="I63" s="12">
        <v>15000</v>
      </c>
      <c r="J63" s="12">
        <v>15000</v>
      </c>
      <c r="K63" s="12">
        <v>17000</v>
      </c>
      <c r="L63" s="12">
        <v>17000</v>
      </c>
      <c r="M63" s="12">
        <v>18000</v>
      </c>
      <c r="N63" s="12">
        <v>18000</v>
      </c>
    </row>
    <row r="64" spans="1:14" ht="10.5" customHeight="1" x14ac:dyDescent="0.2">
      <c r="A64" s="42" t="s">
        <v>50</v>
      </c>
      <c r="B64" s="7"/>
      <c r="C64" s="8"/>
      <c r="D64" s="9"/>
      <c r="E64" s="9"/>
      <c r="F64" s="25"/>
      <c r="G64" s="24"/>
      <c r="H64" s="9"/>
      <c r="I64" s="9"/>
      <c r="J64" s="9"/>
      <c r="K64" s="9"/>
      <c r="L64" s="9"/>
      <c r="M64" s="9"/>
      <c r="N64" s="9"/>
    </row>
    <row r="65" spans="1:14" ht="31.5" x14ac:dyDescent="0.2">
      <c r="A65" s="20" t="s">
        <v>51</v>
      </c>
      <c r="B65" s="7" t="s">
        <v>46</v>
      </c>
      <c r="C65" s="12">
        <v>147</v>
      </c>
      <c r="D65" s="10">
        <v>216</v>
      </c>
      <c r="E65" s="10">
        <v>636</v>
      </c>
      <c r="F65" s="21">
        <v>1335</v>
      </c>
      <c r="G65" s="24">
        <v>4439</v>
      </c>
      <c r="H65" s="10">
        <v>4000</v>
      </c>
      <c r="I65" s="10">
        <v>3500</v>
      </c>
      <c r="J65" s="10">
        <v>4000</v>
      </c>
      <c r="K65" s="10">
        <v>4500</v>
      </c>
      <c r="L65" s="10">
        <v>5000</v>
      </c>
      <c r="M65" s="10">
        <v>4500</v>
      </c>
      <c r="N65" s="10">
        <v>5000</v>
      </c>
    </row>
    <row r="66" spans="1:14" ht="31.5" x14ac:dyDescent="0.2">
      <c r="A66" s="20" t="s">
        <v>68</v>
      </c>
      <c r="B66" s="7" t="s">
        <v>46</v>
      </c>
      <c r="C66" s="12">
        <v>798</v>
      </c>
      <c r="D66" s="10">
        <v>8557</v>
      </c>
      <c r="E66" s="10">
        <v>3132</v>
      </c>
      <c r="F66" s="21">
        <v>3360</v>
      </c>
      <c r="G66" s="24">
        <v>9185</v>
      </c>
      <c r="H66" s="10">
        <v>9000</v>
      </c>
      <c r="I66" s="10">
        <v>9000</v>
      </c>
      <c r="J66" s="10">
        <v>10000</v>
      </c>
      <c r="K66" s="10">
        <v>10000</v>
      </c>
      <c r="L66" s="10">
        <v>11000</v>
      </c>
      <c r="M66" s="10">
        <v>11000</v>
      </c>
      <c r="N66" s="10">
        <v>12000</v>
      </c>
    </row>
    <row r="67" spans="1:14" ht="31.5" x14ac:dyDescent="0.2">
      <c r="A67" s="20" t="s">
        <v>52</v>
      </c>
      <c r="B67" s="7" t="s">
        <v>46</v>
      </c>
      <c r="C67" s="12">
        <v>2135</v>
      </c>
      <c r="D67" s="10">
        <v>686</v>
      </c>
      <c r="E67" s="10">
        <v>1054</v>
      </c>
      <c r="F67" s="21">
        <v>375</v>
      </c>
      <c r="G67" s="24">
        <v>358</v>
      </c>
      <c r="H67" s="10">
        <v>1000</v>
      </c>
      <c r="I67" s="10">
        <v>1000</v>
      </c>
      <c r="J67" s="10">
        <v>1000</v>
      </c>
      <c r="K67" s="10">
        <v>1000</v>
      </c>
      <c r="L67" s="10">
        <v>1000</v>
      </c>
      <c r="M67" s="10">
        <v>1000</v>
      </c>
      <c r="N67" s="10">
        <v>1000</v>
      </c>
    </row>
    <row r="68" spans="1:14" ht="31.5" x14ac:dyDescent="0.2">
      <c r="A68" s="20" t="s">
        <v>53</v>
      </c>
      <c r="B68" s="7" t="s">
        <v>37</v>
      </c>
      <c r="C68" s="10">
        <v>3913849</v>
      </c>
      <c r="D68" s="10">
        <v>4386006</v>
      </c>
      <c r="E68" s="10">
        <v>4658734</v>
      </c>
      <c r="F68" s="21">
        <v>4675213</v>
      </c>
      <c r="G68" s="24">
        <v>4670261</v>
      </c>
      <c r="H68" s="10">
        <v>4714761</v>
      </c>
      <c r="I68" s="10">
        <v>4756261</v>
      </c>
      <c r="J68" s="10">
        <v>4756261</v>
      </c>
      <c r="K68" s="10">
        <v>4806061</v>
      </c>
      <c r="L68" s="10">
        <v>4806061</v>
      </c>
      <c r="M68" s="10">
        <v>4870500</v>
      </c>
      <c r="N68" s="10">
        <v>4870500</v>
      </c>
    </row>
    <row r="69" spans="1:14" ht="31.5" x14ac:dyDescent="0.2">
      <c r="A69" s="20" t="s">
        <v>54</v>
      </c>
      <c r="B69" s="7" t="s">
        <v>37</v>
      </c>
      <c r="C69" s="10">
        <v>735577</v>
      </c>
      <c r="D69" s="10">
        <v>490457</v>
      </c>
      <c r="E69" s="10">
        <v>291028</v>
      </c>
      <c r="F69" s="21">
        <v>54884</v>
      </c>
      <c r="G69" s="10">
        <v>67916</v>
      </c>
      <c r="H69" s="10">
        <v>68000</v>
      </c>
      <c r="I69" s="10">
        <v>65000</v>
      </c>
      <c r="J69" s="10">
        <v>65000</v>
      </c>
      <c r="K69" s="10">
        <v>75000</v>
      </c>
      <c r="L69" s="10">
        <v>75000</v>
      </c>
      <c r="M69" s="10">
        <v>80000</v>
      </c>
      <c r="N69" s="10">
        <v>80000</v>
      </c>
    </row>
    <row r="70" spans="1:14" ht="31.5" x14ac:dyDescent="0.2">
      <c r="A70" s="20" t="s">
        <v>55</v>
      </c>
      <c r="B70" s="7" t="s">
        <v>6</v>
      </c>
      <c r="C70" s="12">
        <v>60.2</v>
      </c>
      <c r="D70" s="10">
        <v>60</v>
      </c>
      <c r="E70" s="10">
        <v>60</v>
      </c>
      <c r="F70" s="21">
        <v>60</v>
      </c>
      <c r="G70" s="10">
        <v>60</v>
      </c>
      <c r="H70" s="10">
        <v>60</v>
      </c>
      <c r="I70" s="10">
        <v>60</v>
      </c>
      <c r="J70" s="10">
        <v>60</v>
      </c>
      <c r="K70" s="10">
        <v>60</v>
      </c>
      <c r="L70" s="10">
        <v>60</v>
      </c>
      <c r="M70" s="10">
        <v>60</v>
      </c>
      <c r="N70" s="10">
        <v>60</v>
      </c>
    </row>
    <row r="71" spans="1:14" ht="31.5" x14ac:dyDescent="0.2">
      <c r="A71" s="42" t="s">
        <v>109</v>
      </c>
      <c r="B71" s="7"/>
      <c r="C71" s="8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</row>
    <row r="72" spans="1:14" ht="40.5" customHeight="1" x14ac:dyDescent="0.2">
      <c r="A72" s="42" t="s">
        <v>120</v>
      </c>
      <c r="B72" s="7" t="s">
        <v>11</v>
      </c>
      <c r="C72" s="13">
        <v>67</v>
      </c>
      <c r="D72" s="14">
        <v>55</v>
      </c>
      <c r="E72" s="14">
        <v>55</v>
      </c>
      <c r="F72" s="14">
        <v>56</v>
      </c>
      <c r="G72" s="14">
        <v>57</v>
      </c>
      <c r="H72" s="14">
        <v>57</v>
      </c>
      <c r="I72" s="14">
        <v>57</v>
      </c>
      <c r="J72" s="14">
        <v>57</v>
      </c>
      <c r="K72" s="14">
        <v>57</v>
      </c>
      <c r="L72" s="14">
        <v>57</v>
      </c>
      <c r="M72" s="14">
        <v>57</v>
      </c>
      <c r="N72" s="14">
        <v>57</v>
      </c>
    </row>
    <row r="73" spans="1:14" ht="47.25" x14ac:dyDescent="0.2">
      <c r="A73" s="42" t="s">
        <v>121</v>
      </c>
      <c r="B73" s="16" t="s">
        <v>56</v>
      </c>
      <c r="C73" s="17">
        <v>818</v>
      </c>
      <c r="D73" s="14">
        <v>818</v>
      </c>
      <c r="E73" s="14">
        <v>818</v>
      </c>
      <c r="F73" s="14">
        <v>824</v>
      </c>
      <c r="G73" s="14">
        <v>827</v>
      </c>
      <c r="H73" s="14">
        <v>827</v>
      </c>
      <c r="I73" s="14">
        <v>827</v>
      </c>
      <c r="J73" s="14">
        <v>827</v>
      </c>
      <c r="K73" s="14">
        <v>827</v>
      </c>
      <c r="L73" s="14">
        <v>827</v>
      </c>
      <c r="M73" s="14">
        <v>827</v>
      </c>
      <c r="N73" s="14">
        <v>827</v>
      </c>
    </row>
    <row r="74" spans="1:14" ht="31.5" x14ac:dyDescent="0.2">
      <c r="A74" s="42" t="s">
        <v>31</v>
      </c>
      <c r="B74" s="7" t="s">
        <v>37</v>
      </c>
      <c r="C74" s="14">
        <v>1248357</v>
      </c>
      <c r="D74" s="44">
        <v>1292000</v>
      </c>
      <c r="E74" s="44">
        <v>1331850</v>
      </c>
      <c r="F74" s="44">
        <f>E74*1.038</f>
        <v>1382460.3</v>
      </c>
      <c r="G74" s="44">
        <f>E74*1.05</f>
        <v>1398442.5</v>
      </c>
      <c r="H74" s="44">
        <f>F74*1.038</f>
        <v>1434993.7914</v>
      </c>
      <c r="I74" s="44">
        <f>H74*1.038</f>
        <v>1489523.5554732</v>
      </c>
      <c r="J74" s="44">
        <f>H74*1.038</f>
        <v>1489523.5554732</v>
      </c>
      <c r="K74" s="44">
        <f>I74*1.038</f>
        <v>1546125.4505811818</v>
      </c>
      <c r="L74" s="44">
        <f>J74*1.038</f>
        <v>1546125.4505811818</v>
      </c>
      <c r="M74" s="44">
        <f>K74*1.038</f>
        <v>1604878.2177032668</v>
      </c>
      <c r="N74" s="44">
        <f>L74*1.038</f>
        <v>1604878.2177032668</v>
      </c>
    </row>
    <row r="75" spans="1:14" ht="15.75" customHeight="1" x14ac:dyDescent="0.2">
      <c r="A75" s="42"/>
      <c r="B75" s="7" t="s">
        <v>33</v>
      </c>
      <c r="C75" s="12">
        <v>103.4</v>
      </c>
      <c r="D75" s="10">
        <f t="shared" ref="D75:I75" si="23">D74/C74*100</f>
        <v>103.49603518865196</v>
      </c>
      <c r="E75" s="10">
        <f t="shared" si="23"/>
        <v>103.08436532507741</v>
      </c>
      <c r="F75" s="10">
        <f t="shared" si="23"/>
        <v>103.8</v>
      </c>
      <c r="G75" s="10">
        <f t="shared" si="23"/>
        <v>101.15606936416184</v>
      </c>
      <c r="H75" s="10">
        <f t="shared" si="23"/>
        <v>102.61371428571428</v>
      </c>
      <c r="I75" s="10">
        <f t="shared" si="23"/>
        <v>103.8</v>
      </c>
      <c r="J75" s="10">
        <f>J74/H74*100</f>
        <v>103.8</v>
      </c>
      <c r="K75" s="10">
        <f>K74/I74*100</f>
        <v>103.8</v>
      </c>
      <c r="L75" s="10">
        <f>L74/J74*100</f>
        <v>103.8</v>
      </c>
      <c r="M75" s="10">
        <f>M74/K74*100</f>
        <v>103.8</v>
      </c>
      <c r="N75" s="10">
        <f>N74/L74*100</f>
        <v>103.8</v>
      </c>
    </row>
    <row r="76" spans="1:14" ht="15.75" x14ac:dyDescent="0.2">
      <c r="A76" s="42" t="s">
        <v>110</v>
      </c>
      <c r="B76" s="7"/>
      <c r="C76" s="45"/>
      <c r="D76" s="46"/>
      <c r="E76" s="27"/>
      <c r="F76" s="27"/>
      <c r="G76" s="11"/>
      <c r="H76" s="11"/>
      <c r="I76" s="11"/>
      <c r="J76" s="11"/>
      <c r="K76" s="11"/>
      <c r="L76" s="11"/>
      <c r="M76" s="11"/>
      <c r="N76" s="11"/>
    </row>
    <row r="77" spans="1:14" ht="31.5" x14ac:dyDescent="0.2">
      <c r="A77" s="42" t="s">
        <v>70</v>
      </c>
      <c r="B77" s="7" t="s">
        <v>116</v>
      </c>
      <c r="C77" s="12">
        <f>C78-C79</f>
        <v>893.5</v>
      </c>
      <c r="D77" s="12">
        <f t="shared" ref="D77:N77" si="24">D78-D79</f>
        <v>798.80000000000007</v>
      </c>
      <c r="E77" s="12">
        <f t="shared" si="24"/>
        <v>1156.5999999999999</v>
      </c>
      <c r="F77" s="12">
        <f t="shared" si="24"/>
        <v>1472.94</v>
      </c>
      <c r="G77" s="26">
        <f t="shared" ref="G77" si="25">G78-G79</f>
        <v>1335.4099999999999</v>
      </c>
      <c r="H77" s="12">
        <f t="shared" si="24"/>
        <v>1490</v>
      </c>
      <c r="I77" s="12">
        <f t="shared" si="24"/>
        <v>1535</v>
      </c>
      <c r="J77" s="12">
        <f t="shared" si="24"/>
        <v>1535</v>
      </c>
      <c r="K77" s="12">
        <f t="shared" si="24"/>
        <v>1582</v>
      </c>
      <c r="L77" s="12">
        <f t="shared" si="24"/>
        <v>1582</v>
      </c>
      <c r="M77" s="12">
        <f t="shared" si="24"/>
        <v>1630</v>
      </c>
      <c r="N77" s="12">
        <f t="shared" si="24"/>
        <v>1630</v>
      </c>
    </row>
    <row r="78" spans="1:14" ht="15.75" x14ac:dyDescent="0.2">
      <c r="A78" s="42" t="s">
        <v>57</v>
      </c>
      <c r="B78" s="7" t="s">
        <v>116</v>
      </c>
      <c r="C78" s="12">
        <v>897.3</v>
      </c>
      <c r="D78" s="10">
        <v>805.6</v>
      </c>
      <c r="E78" s="10">
        <v>1162.5999999999999</v>
      </c>
      <c r="F78" s="27">
        <v>1484.64</v>
      </c>
      <c r="G78" s="9">
        <v>1410.3389999999999</v>
      </c>
      <c r="H78" s="10">
        <v>1500</v>
      </c>
      <c r="I78" s="10">
        <v>1545</v>
      </c>
      <c r="J78" s="10">
        <v>1545</v>
      </c>
      <c r="K78" s="10">
        <v>1592</v>
      </c>
      <c r="L78" s="10">
        <v>1592</v>
      </c>
      <c r="M78" s="10">
        <v>1640</v>
      </c>
      <c r="N78" s="10">
        <v>1640</v>
      </c>
    </row>
    <row r="79" spans="1:14" ht="15.75" x14ac:dyDescent="0.2">
      <c r="A79" s="42" t="s">
        <v>73</v>
      </c>
      <c r="B79" s="7" t="s">
        <v>116</v>
      </c>
      <c r="C79" s="12">
        <v>3.8</v>
      </c>
      <c r="D79" s="10">
        <v>6.8</v>
      </c>
      <c r="E79" s="10">
        <v>6</v>
      </c>
      <c r="F79" s="10">
        <v>11.7</v>
      </c>
      <c r="G79" s="9">
        <v>74.929000000000002</v>
      </c>
      <c r="H79" s="10">
        <v>10</v>
      </c>
      <c r="I79" s="10">
        <v>10</v>
      </c>
      <c r="J79" s="10">
        <v>10</v>
      </c>
      <c r="K79" s="10">
        <v>10</v>
      </c>
      <c r="L79" s="10">
        <v>10</v>
      </c>
      <c r="M79" s="10">
        <v>10</v>
      </c>
      <c r="N79" s="10">
        <v>10</v>
      </c>
    </row>
    <row r="80" spans="1:14" ht="15.75" x14ac:dyDescent="0.2">
      <c r="A80" s="42" t="s">
        <v>117</v>
      </c>
      <c r="B80" s="7"/>
      <c r="C80" s="45"/>
      <c r="D80" s="46"/>
      <c r="E80" s="27"/>
      <c r="F80" s="27"/>
      <c r="G80" s="11"/>
      <c r="H80" s="11"/>
      <c r="I80" s="11"/>
      <c r="J80" s="11"/>
      <c r="K80" s="11"/>
      <c r="L80" s="11"/>
      <c r="M80" s="11"/>
      <c r="N80" s="11"/>
    </row>
    <row r="81" spans="1:14" ht="15.75" x14ac:dyDescent="0.2">
      <c r="A81" s="47" t="s">
        <v>118</v>
      </c>
      <c r="B81" s="7" t="s">
        <v>98</v>
      </c>
      <c r="C81" s="8">
        <f t="shared" ref="C81:N81" si="26">C82+C85</f>
        <v>207623.6</v>
      </c>
      <c r="D81" s="2">
        <f t="shared" si="26"/>
        <v>255693.5</v>
      </c>
      <c r="E81" s="2">
        <f t="shared" si="26"/>
        <v>239231.77000000002</v>
      </c>
      <c r="F81" s="28">
        <v>261689.1</v>
      </c>
      <c r="G81" s="2">
        <f t="shared" ref="G81" si="27">G82+G85</f>
        <v>286376.40000000002</v>
      </c>
      <c r="H81" s="2">
        <f t="shared" ref="H81" si="28">H82+H85</f>
        <v>414964.14</v>
      </c>
      <c r="I81" s="2">
        <f t="shared" si="26"/>
        <v>431044.2</v>
      </c>
      <c r="J81" s="2">
        <f t="shared" si="26"/>
        <v>431044.2</v>
      </c>
      <c r="K81" s="2">
        <f t="shared" si="26"/>
        <v>677014.4</v>
      </c>
      <c r="L81" s="2">
        <f t="shared" si="26"/>
        <v>677014.4</v>
      </c>
      <c r="M81" s="2">
        <f t="shared" si="26"/>
        <v>369921</v>
      </c>
      <c r="N81" s="2">
        <f t="shared" si="26"/>
        <v>369921</v>
      </c>
    </row>
    <row r="82" spans="1:14" ht="15.75" x14ac:dyDescent="0.2">
      <c r="A82" s="42" t="s">
        <v>99</v>
      </c>
      <c r="B82" s="7" t="s">
        <v>98</v>
      </c>
      <c r="C82" s="8">
        <f t="shared" ref="C82:E82" si="29">C83+C84</f>
        <v>70917.600000000006</v>
      </c>
      <c r="D82" s="2">
        <f t="shared" si="29"/>
        <v>84820.2</v>
      </c>
      <c r="E82" s="2">
        <f t="shared" si="29"/>
        <v>88475.3</v>
      </c>
      <c r="F82" s="28">
        <v>89664.2</v>
      </c>
      <c r="G82" s="2">
        <f>G83+G84</f>
        <v>83730.7</v>
      </c>
      <c r="H82" s="2">
        <f>H83+H84</f>
        <v>105597.84</v>
      </c>
      <c r="I82" s="2">
        <f t="shared" ref="I82:N82" si="30">I83+I84</f>
        <v>115455.5</v>
      </c>
      <c r="J82" s="2">
        <f t="shared" si="30"/>
        <v>115455.5</v>
      </c>
      <c r="K82" s="2">
        <f t="shared" si="30"/>
        <v>110332.90000000001</v>
      </c>
      <c r="L82" s="2">
        <f t="shared" si="30"/>
        <v>110332.90000000001</v>
      </c>
      <c r="M82" s="2">
        <f t="shared" si="30"/>
        <v>117191.40000000001</v>
      </c>
      <c r="N82" s="2">
        <f t="shared" si="30"/>
        <v>117191.40000000001</v>
      </c>
    </row>
    <row r="83" spans="1:14" ht="15.75" x14ac:dyDescent="0.2">
      <c r="A83" s="42" t="s">
        <v>101</v>
      </c>
      <c r="B83" s="7" t="s">
        <v>98</v>
      </c>
      <c r="C83" s="4">
        <v>62447.400000000009</v>
      </c>
      <c r="D83" s="4">
        <v>67164</v>
      </c>
      <c r="E83" s="4">
        <v>81766.3</v>
      </c>
      <c r="F83" s="29">
        <v>82244.899999999994</v>
      </c>
      <c r="G83" s="3">
        <v>79702.2</v>
      </c>
      <c r="H83" s="3">
        <v>97108.94</v>
      </c>
      <c r="I83" s="3">
        <v>96887.4</v>
      </c>
      <c r="J83" s="3">
        <v>96887.4</v>
      </c>
      <c r="K83" s="3">
        <v>103715.8</v>
      </c>
      <c r="L83" s="3">
        <v>103715.8</v>
      </c>
      <c r="M83" s="3">
        <v>110472.3</v>
      </c>
      <c r="N83" s="3">
        <v>110472.3</v>
      </c>
    </row>
    <row r="84" spans="1:14" ht="15.75" x14ac:dyDescent="0.2">
      <c r="A84" s="42" t="s">
        <v>100</v>
      </c>
      <c r="B84" s="7" t="s">
        <v>98</v>
      </c>
      <c r="C84" s="4">
        <v>8470.2000000000007</v>
      </c>
      <c r="D84" s="4">
        <v>17656.2</v>
      </c>
      <c r="E84" s="3">
        <v>6709</v>
      </c>
      <c r="F84" s="29">
        <f>F82-F83</f>
        <v>7419.3000000000029</v>
      </c>
      <c r="G84" s="3">
        <v>4028.5</v>
      </c>
      <c r="H84" s="3">
        <v>8488.9</v>
      </c>
      <c r="I84" s="3">
        <v>18568.099999999999</v>
      </c>
      <c r="J84" s="3">
        <v>18568.099999999999</v>
      </c>
      <c r="K84" s="3">
        <v>6617.1</v>
      </c>
      <c r="L84" s="3">
        <v>6617.1</v>
      </c>
      <c r="M84" s="3">
        <v>6719.1</v>
      </c>
      <c r="N84" s="3">
        <v>6719.1</v>
      </c>
    </row>
    <row r="85" spans="1:14" ht="15.75" x14ac:dyDescent="0.2">
      <c r="A85" s="42" t="s">
        <v>102</v>
      </c>
      <c r="B85" s="7" t="s">
        <v>98</v>
      </c>
      <c r="C85" s="4">
        <v>136706</v>
      </c>
      <c r="D85" s="4">
        <v>170873.3</v>
      </c>
      <c r="E85" s="3">
        <v>150756.47</v>
      </c>
      <c r="F85" s="29">
        <f>F81-F82</f>
        <v>172024.90000000002</v>
      </c>
      <c r="G85" s="3">
        <v>202645.7</v>
      </c>
      <c r="H85" s="3">
        <v>309366.3</v>
      </c>
      <c r="I85" s="3">
        <v>315588.7</v>
      </c>
      <c r="J85" s="3">
        <v>315588.7</v>
      </c>
      <c r="K85" s="3">
        <v>566681.5</v>
      </c>
      <c r="L85" s="3">
        <v>566681.5</v>
      </c>
      <c r="M85" s="3">
        <v>252729.60000000001</v>
      </c>
      <c r="N85" s="3">
        <v>252729.60000000001</v>
      </c>
    </row>
    <row r="86" spans="1:14" ht="31.5" x14ac:dyDescent="0.2">
      <c r="A86" s="47" t="s">
        <v>113</v>
      </c>
      <c r="B86" s="7" t="s">
        <v>98</v>
      </c>
      <c r="C86" s="4">
        <v>197032.26</v>
      </c>
      <c r="D86" s="4">
        <v>254012.4</v>
      </c>
      <c r="E86" s="4">
        <v>235130.87100000001</v>
      </c>
      <c r="F86" s="29">
        <v>261684.1</v>
      </c>
      <c r="G86" s="3">
        <v>289879.8</v>
      </c>
      <c r="H86" s="3">
        <v>416122.8</v>
      </c>
      <c r="I86" s="3">
        <v>431044.2</v>
      </c>
      <c r="J86" s="3">
        <v>431044.2</v>
      </c>
      <c r="K86" s="3">
        <v>677014.4</v>
      </c>
      <c r="L86" s="3">
        <v>677014.4</v>
      </c>
      <c r="M86" s="3">
        <v>369921</v>
      </c>
      <c r="N86" s="3">
        <v>369921</v>
      </c>
    </row>
    <row r="87" spans="1:14" ht="21" customHeight="1" x14ac:dyDescent="0.2">
      <c r="A87" s="47" t="s">
        <v>114</v>
      </c>
      <c r="B87" s="7" t="s">
        <v>98</v>
      </c>
      <c r="C87" s="2">
        <f t="shared" ref="C87:N87" si="31">C81-C86</f>
        <v>10591.339999999997</v>
      </c>
      <c r="D87" s="2">
        <f t="shared" si="31"/>
        <v>1681.1000000000058</v>
      </c>
      <c r="E87" s="2">
        <f t="shared" si="31"/>
        <v>4100.8990000000049</v>
      </c>
      <c r="F87" s="28">
        <f t="shared" si="31"/>
        <v>5</v>
      </c>
      <c r="G87" s="2">
        <f t="shared" ref="G87" si="32">G81-G86</f>
        <v>-3503.3999999999651</v>
      </c>
      <c r="H87" s="2">
        <f t="shared" si="31"/>
        <v>-1158.6599999999744</v>
      </c>
      <c r="I87" s="2">
        <f t="shared" si="31"/>
        <v>0</v>
      </c>
      <c r="J87" s="2">
        <f t="shared" si="31"/>
        <v>0</v>
      </c>
      <c r="K87" s="2">
        <f t="shared" si="31"/>
        <v>0</v>
      </c>
      <c r="L87" s="2">
        <f t="shared" si="31"/>
        <v>0</v>
      </c>
      <c r="M87" s="2">
        <f t="shared" si="31"/>
        <v>0</v>
      </c>
      <c r="N87" s="2">
        <f t="shared" si="31"/>
        <v>0</v>
      </c>
    </row>
    <row r="88" spans="1:14" ht="22.5" customHeight="1" x14ac:dyDescent="0.2">
      <c r="A88" s="47" t="s">
        <v>119</v>
      </c>
      <c r="B88" s="7" t="s">
        <v>98</v>
      </c>
      <c r="C88" s="4">
        <v>21356.5</v>
      </c>
      <c r="D88" s="4">
        <v>22000</v>
      </c>
      <c r="E88" s="4">
        <v>19500</v>
      </c>
      <c r="F88" s="29">
        <v>19500</v>
      </c>
      <c r="G88" s="4">
        <v>19500</v>
      </c>
      <c r="H88" s="4">
        <v>19500</v>
      </c>
      <c r="I88" s="4">
        <v>19500</v>
      </c>
      <c r="J88" s="4">
        <v>19500</v>
      </c>
      <c r="K88" s="4">
        <v>19500</v>
      </c>
      <c r="L88" s="4">
        <v>19500</v>
      </c>
      <c r="M88" s="4">
        <v>19500</v>
      </c>
      <c r="N88" s="4">
        <v>19500</v>
      </c>
    </row>
    <row r="89" spans="1:14" ht="15.75" x14ac:dyDescent="0.2">
      <c r="A89" s="42" t="s">
        <v>111</v>
      </c>
      <c r="B89" s="7"/>
      <c r="C89" s="8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1:14" ht="15.75" x14ac:dyDescent="0.2">
      <c r="A90" s="20" t="s">
        <v>95</v>
      </c>
      <c r="B90" s="7" t="s">
        <v>56</v>
      </c>
      <c r="C90" s="13">
        <v>8000</v>
      </c>
      <c r="D90" s="14">
        <v>8000</v>
      </c>
      <c r="E90" s="14">
        <v>8000</v>
      </c>
      <c r="F90" s="14">
        <v>8000</v>
      </c>
      <c r="G90" s="14">
        <v>8000</v>
      </c>
      <c r="H90" s="14">
        <v>8000</v>
      </c>
      <c r="I90" s="14">
        <v>8000</v>
      </c>
      <c r="J90" s="14">
        <v>8000</v>
      </c>
      <c r="K90" s="14">
        <v>7900</v>
      </c>
      <c r="L90" s="14">
        <v>7900</v>
      </c>
      <c r="M90" s="14">
        <v>7900</v>
      </c>
      <c r="N90" s="14">
        <v>7900</v>
      </c>
    </row>
    <row r="91" spans="1:14" ht="15.75" x14ac:dyDescent="0.2">
      <c r="A91" s="20" t="s">
        <v>58</v>
      </c>
      <c r="B91" s="7" t="s">
        <v>56</v>
      </c>
      <c r="C91" s="13">
        <v>6000</v>
      </c>
      <c r="D91" s="14">
        <v>6000</v>
      </c>
      <c r="E91" s="14">
        <v>6000</v>
      </c>
      <c r="F91" s="14">
        <v>6000</v>
      </c>
      <c r="G91" s="14">
        <v>6000</v>
      </c>
      <c r="H91" s="14">
        <v>6000</v>
      </c>
      <c r="I91" s="14">
        <v>6000</v>
      </c>
      <c r="J91" s="14">
        <v>6000</v>
      </c>
      <c r="K91" s="14">
        <v>6000</v>
      </c>
      <c r="L91" s="14">
        <v>6000</v>
      </c>
      <c r="M91" s="14">
        <v>6000</v>
      </c>
      <c r="N91" s="14">
        <v>6000</v>
      </c>
    </row>
    <row r="92" spans="1:14" ht="33" customHeight="1" x14ac:dyDescent="0.2">
      <c r="A92" s="20" t="s">
        <v>87</v>
      </c>
      <c r="B92" s="7" t="s">
        <v>56</v>
      </c>
      <c r="C92" s="13">
        <v>71</v>
      </c>
      <c r="D92" s="14">
        <v>97</v>
      </c>
      <c r="E92" s="14">
        <v>59</v>
      </c>
      <c r="F92" s="14">
        <v>215</v>
      </c>
      <c r="G92" s="14">
        <v>61</v>
      </c>
      <c r="H92" s="14">
        <v>60</v>
      </c>
      <c r="I92" s="14">
        <v>60</v>
      </c>
      <c r="J92" s="14">
        <v>60</v>
      </c>
      <c r="K92" s="14">
        <v>60</v>
      </c>
      <c r="L92" s="14">
        <v>60</v>
      </c>
      <c r="M92" s="14">
        <v>60</v>
      </c>
      <c r="N92" s="14">
        <v>60</v>
      </c>
    </row>
    <row r="93" spans="1:14" ht="27.75" customHeight="1" x14ac:dyDescent="0.2">
      <c r="A93" s="20" t="s">
        <v>80</v>
      </c>
      <c r="B93" s="7" t="s">
        <v>56</v>
      </c>
      <c r="C93" s="13">
        <v>620</v>
      </c>
      <c r="D93" s="14">
        <v>618</v>
      </c>
      <c r="E93" s="14">
        <v>600</v>
      </c>
      <c r="F93" s="14">
        <v>600</v>
      </c>
      <c r="G93" s="14">
        <v>592</v>
      </c>
      <c r="H93" s="14">
        <v>589</v>
      </c>
      <c r="I93" s="14">
        <v>589</v>
      </c>
      <c r="J93" s="14">
        <v>580</v>
      </c>
      <c r="K93" s="14">
        <v>589</v>
      </c>
      <c r="L93" s="14">
        <v>580</v>
      </c>
      <c r="M93" s="14">
        <v>589</v>
      </c>
      <c r="N93" s="14">
        <v>580</v>
      </c>
    </row>
    <row r="94" spans="1:14" ht="15.75" x14ac:dyDescent="0.2">
      <c r="A94" s="20" t="s">
        <v>88</v>
      </c>
      <c r="B94" s="7" t="s">
        <v>6</v>
      </c>
      <c r="C94" s="10">
        <v>1.0811140042330942</v>
      </c>
      <c r="D94" s="10">
        <v>1.4</v>
      </c>
      <c r="E94" s="10">
        <v>0.9</v>
      </c>
      <c r="F94" s="10">
        <v>3.3</v>
      </c>
      <c r="G94" s="10">
        <f t="shared" ref="G94:N94" si="33">G92/G91*100</f>
        <v>1.0166666666666666</v>
      </c>
      <c r="H94" s="10">
        <f t="shared" si="33"/>
        <v>1</v>
      </c>
      <c r="I94" s="10">
        <f t="shared" si="33"/>
        <v>1</v>
      </c>
      <c r="J94" s="10">
        <f t="shared" si="33"/>
        <v>1</v>
      </c>
      <c r="K94" s="10">
        <f t="shared" si="33"/>
        <v>1</v>
      </c>
      <c r="L94" s="10">
        <f t="shared" si="33"/>
        <v>1</v>
      </c>
      <c r="M94" s="10">
        <f t="shared" si="33"/>
        <v>1</v>
      </c>
      <c r="N94" s="10">
        <f t="shared" si="33"/>
        <v>1</v>
      </c>
    </row>
    <row r="95" spans="1:14" ht="15.75" x14ac:dyDescent="0.2">
      <c r="A95" s="20" t="s">
        <v>94</v>
      </c>
      <c r="B95" s="7" t="s">
        <v>89</v>
      </c>
      <c r="C95" s="1">
        <f>C93/C90*100</f>
        <v>7.75</v>
      </c>
      <c r="D95" s="1">
        <f t="shared" ref="D95:N95" si="34">D93/D90*100</f>
        <v>7.7249999999999996</v>
      </c>
      <c r="E95" s="1">
        <f t="shared" si="34"/>
        <v>7.5</v>
      </c>
      <c r="F95" s="1">
        <f t="shared" si="34"/>
        <v>7.5</v>
      </c>
      <c r="G95" s="1">
        <f t="shared" ref="G95" si="35">G93/G90*100</f>
        <v>7.3999999999999995</v>
      </c>
      <c r="H95" s="1">
        <f t="shared" si="34"/>
        <v>7.3624999999999998</v>
      </c>
      <c r="I95" s="1">
        <f t="shared" si="34"/>
        <v>7.3624999999999998</v>
      </c>
      <c r="J95" s="1">
        <f t="shared" si="34"/>
        <v>7.2499999999999991</v>
      </c>
      <c r="K95" s="1">
        <f t="shared" si="34"/>
        <v>7.4556962025316462</v>
      </c>
      <c r="L95" s="1">
        <f t="shared" si="34"/>
        <v>7.3417721518987342</v>
      </c>
      <c r="M95" s="1">
        <f t="shared" si="34"/>
        <v>7.4556962025316462</v>
      </c>
      <c r="N95" s="1">
        <f t="shared" si="34"/>
        <v>7.3417721518987342</v>
      </c>
    </row>
    <row r="96" spans="1:14" ht="42" customHeight="1" x14ac:dyDescent="0.2">
      <c r="A96" s="20" t="s">
        <v>71</v>
      </c>
      <c r="B96" s="7" t="s">
        <v>56</v>
      </c>
      <c r="C96" s="13">
        <v>2380</v>
      </c>
      <c r="D96" s="14">
        <v>2190</v>
      </c>
      <c r="E96" s="14">
        <v>2200</v>
      </c>
      <c r="F96" s="14">
        <v>2200</v>
      </c>
      <c r="G96" s="14">
        <v>2200</v>
      </c>
      <c r="H96" s="14">
        <v>2200</v>
      </c>
      <c r="I96" s="14">
        <v>2200</v>
      </c>
      <c r="J96" s="14">
        <v>2200</v>
      </c>
      <c r="K96" s="14">
        <v>2200</v>
      </c>
      <c r="L96" s="14">
        <v>2200</v>
      </c>
      <c r="M96" s="14">
        <v>2200</v>
      </c>
      <c r="N96" s="14">
        <v>2200</v>
      </c>
    </row>
    <row r="97" spans="1:14" ht="31.5" x14ac:dyDescent="0.2">
      <c r="A97" s="20" t="s">
        <v>60</v>
      </c>
      <c r="B97" s="24" t="s">
        <v>61</v>
      </c>
      <c r="C97" s="13">
        <v>21950</v>
      </c>
      <c r="D97" s="14">
        <v>25650</v>
      </c>
      <c r="E97" s="14">
        <v>27462</v>
      </c>
      <c r="F97" s="14">
        <v>30100</v>
      </c>
      <c r="G97" s="10">
        <v>33352</v>
      </c>
      <c r="H97" s="14">
        <v>38700</v>
      </c>
      <c r="I97" s="14">
        <v>39800</v>
      </c>
      <c r="J97" s="14">
        <v>39800</v>
      </c>
      <c r="K97" s="14">
        <v>41000</v>
      </c>
      <c r="L97" s="14">
        <v>41000</v>
      </c>
      <c r="M97" s="14">
        <v>43000</v>
      </c>
      <c r="N97" s="14">
        <v>43000</v>
      </c>
    </row>
    <row r="98" spans="1:14" ht="18.75" customHeight="1" x14ac:dyDescent="0.2">
      <c r="A98" s="20"/>
      <c r="B98" s="24" t="s">
        <v>33</v>
      </c>
      <c r="C98" s="12">
        <v>100.3</v>
      </c>
      <c r="D98" s="10">
        <f t="shared" ref="D98:I98" si="36">D97/C97*100</f>
        <v>116.85649202733485</v>
      </c>
      <c r="E98" s="10">
        <f t="shared" si="36"/>
        <v>107.0643274853801</v>
      </c>
      <c r="F98" s="10">
        <f t="shared" si="36"/>
        <v>109.60600101959071</v>
      </c>
      <c r="G98" s="10">
        <f t="shared" si="36"/>
        <v>110.80398671096346</v>
      </c>
      <c r="H98" s="10">
        <f t="shared" si="36"/>
        <v>116.0350203885824</v>
      </c>
      <c r="I98" s="10">
        <f t="shared" si="36"/>
        <v>102.84237726098191</v>
      </c>
      <c r="J98" s="10">
        <f>J97/H97*100</f>
        <v>102.84237726098191</v>
      </c>
      <c r="K98" s="10">
        <f>K97/I97*100</f>
        <v>103.01507537688441</v>
      </c>
      <c r="L98" s="10">
        <f>L97/J97*100</f>
        <v>103.01507537688441</v>
      </c>
      <c r="M98" s="10">
        <f>M97/K97*100</f>
        <v>104.8780487804878</v>
      </c>
      <c r="N98" s="10">
        <f>N97/L97*100</f>
        <v>104.8780487804878</v>
      </c>
    </row>
    <row r="99" spans="1:14" ht="39.75" customHeight="1" x14ac:dyDescent="0.2">
      <c r="A99" s="42" t="s">
        <v>59</v>
      </c>
      <c r="B99" s="7" t="s">
        <v>116</v>
      </c>
      <c r="C99" s="13">
        <v>632</v>
      </c>
      <c r="D99" s="14">
        <v>674</v>
      </c>
      <c r="E99" s="14">
        <v>766</v>
      </c>
      <c r="F99" s="14">
        <v>795</v>
      </c>
      <c r="G99" s="14">
        <v>880</v>
      </c>
      <c r="H99" s="14">
        <v>1022</v>
      </c>
      <c r="I99" s="14">
        <v>1051</v>
      </c>
      <c r="J99" s="14">
        <v>1056</v>
      </c>
      <c r="K99" s="14">
        <v>1082</v>
      </c>
      <c r="L99" s="14">
        <v>1096</v>
      </c>
      <c r="M99" s="14">
        <v>1136</v>
      </c>
      <c r="N99" s="14">
        <v>1149</v>
      </c>
    </row>
    <row r="100" spans="1:14" ht="31.5" x14ac:dyDescent="0.2">
      <c r="A100" s="20" t="s">
        <v>62</v>
      </c>
      <c r="B100" s="24" t="s">
        <v>61</v>
      </c>
      <c r="C100" s="12">
        <v>229777.6</v>
      </c>
      <c r="D100" s="10">
        <v>26719.599999999999</v>
      </c>
      <c r="E100" s="10">
        <v>30371.9</v>
      </c>
      <c r="F100" s="10">
        <v>31584.9</v>
      </c>
      <c r="G100" s="14">
        <v>35441</v>
      </c>
      <c r="H100" s="14">
        <v>42000</v>
      </c>
      <c r="I100" s="14">
        <v>43500</v>
      </c>
      <c r="J100" s="14">
        <v>43800</v>
      </c>
      <c r="K100" s="14">
        <v>45000</v>
      </c>
      <c r="L100" s="14">
        <v>45500</v>
      </c>
      <c r="M100" s="14">
        <v>47000</v>
      </c>
      <c r="N100" s="14">
        <v>47500</v>
      </c>
    </row>
    <row r="101" spans="1:14" ht="27.75" customHeight="1" x14ac:dyDescent="0.2">
      <c r="A101" s="20"/>
      <c r="B101" s="24" t="s">
        <v>33</v>
      </c>
      <c r="C101" s="12">
        <v>100.9</v>
      </c>
      <c r="D101" s="10">
        <f t="shared" ref="D101:I101" si="37">D100/C100*100</f>
        <v>11.628461608094087</v>
      </c>
      <c r="E101" s="10">
        <f t="shared" si="37"/>
        <v>113.66899205077921</v>
      </c>
      <c r="F101" s="10">
        <f t="shared" si="37"/>
        <v>103.99382323792716</v>
      </c>
      <c r="G101" s="10">
        <f t="shared" si="37"/>
        <v>112.20868199677693</v>
      </c>
      <c r="H101" s="10">
        <f t="shared" si="37"/>
        <v>118.50681414181314</v>
      </c>
      <c r="I101" s="10">
        <f t="shared" si="37"/>
        <v>103.57142857142858</v>
      </c>
      <c r="J101" s="10">
        <f>J100/H100*100</f>
        <v>104.28571428571429</v>
      </c>
      <c r="K101" s="10">
        <f>K100/I100*100</f>
        <v>103.44827586206897</v>
      </c>
      <c r="L101" s="10">
        <f>L100/J100*100</f>
        <v>103.88127853881279</v>
      </c>
      <c r="M101" s="10">
        <f>M100/K100*100</f>
        <v>104.44444444444446</v>
      </c>
      <c r="N101" s="10">
        <f>N100/L100*100</f>
        <v>104.39560439560441</v>
      </c>
    </row>
    <row r="102" spans="1:14" ht="31.5" x14ac:dyDescent="0.2">
      <c r="A102" s="20" t="s">
        <v>63</v>
      </c>
      <c r="B102" s="7" t="s">
        <v>61</v>
      </c>
      <c r="C102" s="13">
        <v>9536</v>
      </c>
      <c r="D102" s="14">
        <v>9787</v>
      </c>
      <c r="E102" s="14">
        <v>10575</v>
      </c>
      <c r="F102" s="14">
        <v>11027</v>
      </c>
      <c r="G102" s="14">
        <v>12792</v>
      </c>
      <c r="H102" s="14">
        <v>13890</v>
      </c>
      <c r="I102" s="5">
        <v>13928</v>
      </c>
      <c r="J102" s="5">
        <v>13928</v>
      </c>
      <c r="K102" s="6">
        <v>14999</v>
      </c>
      <c r="L102" s="6">
        <v>14999</v>
      </c>
      <c r="M102" s="6">
        <v>16657</v>
      </c>
      <c r="N102" s="6">
        <v>16657</v>
      </c>
    </row>
    <row r="103" spans="1:14" ht="21.75" customHeight="1" x14ac:dyDescent="0.2">
      <c r="A103" s="42" t="s">
        <v>112</v>
      </c>
      <c r="B103" s="24"/>
      <c r="C103" s="48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1:14" ht="35.25" customHeight="1" x14ac:dyDescent="0.2">
      <c r="A104" s="20" t="s">
        <v>7</v>
      </c>
      <c r="B104" s="24" t="s">
        <v>115</v>
      </c>
      <c r="C104" s="1">
        <v>289.89999999999998</v>
      </c>
      <c r="D104" s="10">
        <v>349.9</v>
      </c>
      <c r="E104" s="10">
        <v>461.9</v>
      </c>
      <c r="F104" s="10">
        <v>553.1</v>
      </c>
      <c r="G104" s="10">
        <v>603.1</v>
      </c>
      <c r="H104" s="10">
        <v>650</v>
      </c>
      <c r="I104" s="10">
        <v>698</v>
      </c>
      <c r="J104" s="10">
        <v>700</v>
      </c>
      <c r="K104" s="10">
        <v>745</v>
      </c>
      <c r="L104" s="10">
        <v>750</v>
      </c>
      <c r="M104" s="10">
        <v>802</v>
      </c>
      <c r="N104" s="10">
        <v>810</v>
      </c>
    </row>
    <row r="105" spans="1:14" ht="35.25" customHeight="1" x14ac:dyDescent="0.2">
      <c r="A105" s="20" t="s">
        <v>64</v>
      </c>
      <c r="B105" s="24" t="s">
        <v>39</v>
      </c>
      <c r="C105" s="1">
        <v>127.3</v>
      </c>
      <c r="D105" s="1">
        <f t="shared" ref="D105:I105" si="38">(D104/(D106*0.01)/C104)*100</f>
        <v>117.2952303180179</v>
      </c>
      <c r="E105" s="1">
        <f t="shared" si="38"/>
        <v>126.32454111974579</v>
      </c>
      <c r="F105" s="1">
        <f t="shared" si="38"/>
        <v>115.1389744699985</v>
      </c>
      <c r="G105" s="1">
        <f t="shared" si="38"/>
        <v>102.48116222575965</v>
      </c>
      <c r="H105" s="1">
        <f t="shared" si="38"/>
        <v>101.29369186521269</v>
      </c>
      <c r="I105" s="1">
        <f t="shared" si="38"/>
        <v>102.85882699675801</v>
      </c>
      <c r="J105" s="1">
        <f>(J104/(J106*0.01)/H104)*100</f>
        <v>103.25245224574084</v>
      </c>
      <c r="K105" s="1">
        <f>(K104/(K106*0.01)/I104)*100</f>
        <v>102.43140533138278</v>
      </c>
      <c r="L105" s="1">
        <f>(L104/(L106*0.01)/J104)*100</f>
        <v>103.12113295751408</v>
      </c>
      <c r="M105" s="1">
        <f>(M104/(M106*0.01)/K104)*100</f>
        <v>103.41114957868338</v>
      </c>
      <c r="N105" s="1">
        <f>(N104/(N106*0.01)/L104)*100</f>
        <v>103.84615384615384</v>
      </c>
    </row>
    <row r="106" spans="1:14" ht="15.75" x14ac:dyDescent="0.2">
      <c r="A106" s="42" t="s">
        <v>8</v>
      </c>
      <c r="B106" s="24" t="s">
        <v>6</v>
      </c>
      <c r="C106" s="6">
        <v>104.3</v>
      </c>
      <c r="D106" s="6">
        <v>102.9</v>
      </c>
      <c r="E106" s="6">
        <v>104.5</v>
      </c>
      <c r="F106" s="6">
        <v>104</v>
      </c>
      <c r="G106" s="6">
        <v>106.4</v>
      </c>
      <c r="H106" s="6">
        <v>106.4</v>
      </c>
      <c r="I106" s="6">
        <v>104.4</v>
      </c>
      <c r="J106" s="6">
        <v>104.3</v>
      </c>
      <c r="K106" s="10">
        <v>104.2</v>
      </c>
      <c r="L106" s="10">
        <v>103.9</v>
      </c>
      <c r="M106" s="10">
        <v>104.1</v>
      </c>
      <c r="N106" s="10">
        <v>104</v>
      </c>
    </row>
    <row r="107" spans="1:14" ht="31.5" x14ac:dyDescent="0.2">
      <c r="A107" s="20" t="s">
        <v>9</v>
      </c>
      <c r="B107" s="24" t="s">
        <v>37</v>
      </c>
      <c r="C107" s="1">
        <v>47.3</v>
      </c>
      <c r="D107" s="10">
        <v>132.4</v>
      </c>
      <c r="E107" s="10">
        <v>142.1</v>
      </c>
      <c r="F107" s="10">
        <v>144.30000000000001</v>
      </c>
      <c r="G107" s="10">
        <v>38.4</v>
      </c>
      <c r="H107" s="10">
        <v>40</v>
      </c>
      <c r="I107" s="10">
        <v>43</v>
      </c>
      <c r="J107" s="10">
        <v>44</v>
      </c>
      <c r="K107" s="10">
        <v>46</v>
      </c>
      <c r="L107" s="10">
        <v>48</v>
      </c>
      <c r="M107" s="10">
        <v>49</v>
      </c>
      <c r="N107" s="10">
        <v>52</v>
      </c>
    </row>
    <row r="108" spans="1:14" ht="31.5" x14ac:dyDescent="0.2">
      <c r="A108" s="20" t="s">
        <v>65</v>
      </c>
      <c r="B108" s="24" t="s">
        <v>39</v>
      </c>
      <c r="C108" s="1">
        <v>104.1</v>
      </c>
      <c r="D108" s="1">
        <f t="shared" ref="D108:I108" si="39">(D107/(D109*0.01)/C107)*100</f>
        <v>267.09487920210455</v>
      </c>
      <c r="E108" s="1">
        <f t="shared" si="39"/>
        <v>103.99833719759243</v>
      </c>
      <c r="F108" s="1">
        <f t="shared" si="39"/>
        <v>98.304167946846277</v>
      </c>
      <c r="G108" s="1">
        <f t="shared" si="39"/>
        <v>25.661742151616785</v>
      </c>
      <c r="H108" s="1">
        <f t="shared" si="39"/>
        <v>100.45001607200257</v>
      </c>
      <c r="I108" s="1">
        <f t="shared" si="39"/>
        <v>103.16698656429941</v>
      </c>
      <c r="J108" s="1">
        <f>(J107/(J109*0.01)/H107)*100</f>
        <v>105.66762728146013</v>
      </c>
      <c r="K108" s="1">
        <f>(K107/(K109*0.01)/I107)*100</f>
        <v>102.56638944012131</v>
      </c>
      <c r="L108" s="1">
        <f>(L107/(L109*0.01)/J107)*100</f>
        <v>104.69377072064212</v>
      </c>
      <c r="M108" s="1">
        <f>(M107/(M109*0.01)/K107)*100</f>
        <v>102.22815655511974</v>
      </c>
      <c r="N108" s="1">
        <f>(N107/(N109*0.01)/L107)*100</f>
        <v>104.06660262568043</v>
      </c>
    </row>
    <row r="109" spans="1:14" ht="15.75" x14ac:dyDescent="0.2">
      <c r="A109" s="42" t="s">
        <v>10</v>
      </c>
      <c r="B109" s="24" t="s">
        <v>6</v>
      </c>
      <c r="C109" s="1">
        <v>105.7</v>
      </c>
      <c r="D109" s="10">
        <v>104.8</v>
      </c>
      <c r="E109" s="10">
        <v>103.2</v>
      </c>
      <c r="F109" s="10">
        <v>103.3</v>
      </c>
      <c r="G109" s="10">
        <v>103.7</v>
      </c>
      <c r="H109" s="10">
        <v>103.7</v>
      </c>
      <c r="I109" s="10">
        <v>104.2</v>
      </c>
      <c r="J109" s="10">
        <v>104.1</v>
      </c>
      <c r="K109" s="10">
        <v>104.3</v>
      </c>
      <c r="L109" s="10">
        <v>104.2</v>
      </c>
      <c r="M109" s="10">
        <v>104.2</v>
      </c>
      <c r="N109" s="10">
        <v>104.1</v>
      </c>
    </row>
  </sheetData>
  <mergeCells count="15">
    <mergeCell ref="H8:H10"/>
    <mergeCell ref="I8:J8"/>
    <mergeCell ref="K8:L8"/>
    <mergeCell ref="M8:N8"/>
    <mergeCell ref="A2:N2"/>
    <mergeCell ref="A3:N3"/>
    <mergeCell ref="A4:N4"/>
    <mergeCell ref="A5:N5"/>
    <mergeCell ref="A7:A10"/>
    <mergeCell ref="B7:B10"/>
    <mergeCell ref="C8:C10"/>
    <mergeCell ref="D8:D10"/>
    <mergeCell ref="E8:E10"/>
    <mergeCell ref="F8:F10"/>
    <mergeCell ref="G8:G10"/>
  </mergeCells>
  <pageMargins left="0.19685039370078741" right="0.19685039370078741" top="0.59055118110236227" bottom="0.19685039370078741" header="0" footer="0"/>
  <pageSetup paperSize="9" scale="74" fitToWidth="0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(уточн)</vt:lpstr>
      <vt:lpstr>'Лист1 (уточн)'!Заголовки_для_печати</vt:lpstr>
      <vt:lpstr>'Лист1 (уточн)'!Область_печати</vt:lpstr>
    </vt:vector>
  </TitlesOfParts>
  <Company>economy.gov.ru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user</cp:lastModifiedBy>
  <cp:lastPrinted>2022-11-11T10:20:00Z</cp:lastPrinted>
  <dcterms:created xsi:type="dcterms:W3CDTF">2013-05-25T16:45:04Z</dcterms:created>
  <dcterms:modified xsi:type="dcterms:W3CDTF">2022-11-11T10:20:03Z</dcterms:modified>
</cp:coreProperties>
</file>